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1. OBRAS/2025_0057 SUSTI CLIMA MAJADAHONDA/ANEXOS/"/>
    </mc:Choice>
  </mc:AlternateContent>
  <xr:revisionPtr revIDLastSave="98" documentId="13_ncr:1_{23F50899-9C44-432F-8D9E-3F4332F07E6D}" xr6:coauthVersionLast="47" xr6:coauthVersionMax="47" xr10:uidLastSave="{40FF82AB-DFD6-461B-BCE8-617C18CA42F8}"/>
  <bookViews>
    <workbookView xWindow="18915" yWindow="-16320" windowWidth="29040" windowHeight="15720" activeTab="1" xr2:uid="{54D2D2D9-822F-486D-8D35-8DD8FD7FB63C}"/>
  </bookViews>
  <sheets>
    <sheet name="OFERTA ECONÓMICA" sheetId="1" r:id="rId1"/>
    <sheet name="RESUMEN" sheetId="2" r:id="rId2"/>
  </sheets>
  <definedNames>
    <definedName name="_xlnm._FilterDatabase" localSheetId="0" hidden="1">'OFERTA ECONÓMICA'!$A$4:$L$133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7" i="1" l="1"/>
  <c r="H99" i="1"/>
  <c r="H83" i="1"/>
  <c r="H63" i="1"/>
  <c r="H51" i="1"/>
  <c r="H47" i="1"/>
  <c r="H31" i="1"/>
  <c r="H23" i="1"/>
  <c r="H21" i="1"/>
  <c r="H11" i="1"/>
  <c r="H7" i="1"/>
  <c r="H127" i="1"/>
  <c r="H121" i="1"/>
  <c r="H95" i="1"/>
  <c r="H93" i="1"/>
  <c r="H89" i="1"/>
  <c r="H79" i="1"/>
  <c r="H73" i="1"/>
  <c r="H69" i="1"/>
  <c r="H67" i="1"/>
  <c r="H59" i="1"/>
  <c r="H57" i="1"/>
  <c r="H53" i="1"/>
  <c r="H43" i="1"/>
  <c r="H41" i="1"/>
  <c r="H33" i="1"/>
  <c r="H19" i="1"/>
  <c r="H17" i="1"/>
  <c r="H13" i="1"/>
  <c r="H129" i="1"/>
  <c r="H115" i="1"/>
  <c r="H109" i="1"/>
  <c r="H101" i="1"/>
  <c r="H97" i="1"/>
  <c r="H91" i="1"/>
  <c r="H87" i="1"/>
  <c r="H85" i="1"/>
  <c r="H81" i="1"/>
  <c r="H71" i="1"/>
  <c r="H65" i="1"/>
  <c r="H61" i="1"/>
  <c r="H55" i="1"/>
  <c r="H49" i="1"/>
  <c r="H45" i="1"/>
  <c r="H39" i="1"/>
  <c r="H25" i="1"/>
  <c r="H15" i="1"/>
  <c r="H9" i="1"/>
  <c r="G7" i="1" l="1"/>
  <c r="G9" i="1"/>
  <c r="G11" i="1"/>
  <c r="G13" i="1"/>
  <c r="G15" i="1"/>
  <c r="G17" i="1"/>
  <c r="G19" i="1"/>
  <c r="G21" i="1"/>
  <c r="G23" i="1"/>
  <c r="G25" i="1"/>
  <c r="E125" i="1"/>
  <c r="G129" i="1"/>
  <c r="G127" i="1"/>
  <c r="E119" i="1"/>
  <c r="G121" i="1"/>
  <c r="F123" i="1" s="1"/>
  <c r="F119" i="1" s="1"/>
  <c r="E113" i="1"/>
  <c r="G115" i="1"/>
  <c r="F117" i="1" s="1"/>
  <c r="F113" i="1" s="1"/>
  <c r="E105" i="1"/>
  <c r="G109" i="1"/>
  <c r="G107" i="1"/>
  <c r="E77" i="1"/>
  <c r="G101" i="1"/>
  <c r="G99" i="1"/>
  <c r="G97" i="1"/>
  <c r="G95" i="1"/>
  <c r="G93" i="1"/>
  <c r="G91" i="1"/>
  <c r="G89" i="1"/>
  <c r="G87" i="1"/>
  <c r="G85" i="1"/>
  <c r="G83" i="1"/>
  <c r="G81" i="1"/>
  <c r="G79" i="1"/>
  <c r="E37" i="1"/>
  <c r="G73" i="1"/>
  <c r="G71" i="1"/>
  <c r="G69" i="1"/>
  <c r="G67" i="1"/>
  <c r="G65" i="1"/>
  <c r="G63" i="1"/>
  <c r="G61" i="1"/>
  <c r="G59" i="1"/>
  <c r="G57" i="1"/>
  <c r="G55" i="1"/>
  <c r="G53" i="1"/>
  <c r="G51" i="1"/>
  <c r="G49" i="1"/>
  <c r="G47" i="1"/>
  <c r="G45" i="1"/>
  <c r="G43" i="1"/>
  <c r="G41" i="1"/>
  <c r="G39" i="1"/>
  <c r="E29" i="1"/>
  <c r="G33" i="1"/>
  <c r="G31" i="1"/>
  <c r="E5" i="1"/>
  <c r="F35" i="1" l="1"/>
  <c r="F29" i="1" s="1"/>
  <c r="F131" i="1"/>
  <c r="F125" i="1" s="1"/>
  <c r="F111" i="1"/>
  <c r="F105" i="1" s="1"/>
  <c r="F75" i="1"/>
  <c r="F37" i="1" s="1"/>
  <c r="F103" i="1"/>
  <c r="F77" i="1" s="1"/>
  <c r="F27" i="1"/>
  <c r="F5" i="1" s="1"/>
  <c r="G123" i="1"/>
  <c r="G119" i="1" s="1"/>
  <c r="E10" i="2" s="1"/>
  <c r="G117" i="1"/>
  <c r="G113" i="1" s="1"/>
  <c r="E9" i="2" s="1"/>
  <c r="G35" i="1"/>
  <c r="G29" i="1" s="1"/>
  <c r="E5" i="2" s="1"/>
  <c r="G131" i="1" l="1"/>
  <c r="G125" i="1" s="1"/>
  <c r="E11" i="2" s="1"/>
  <c r="G111" i="1"/>
  <c r="G105" i="1" s="1"/>
  <c r="E8" i="2" s="1"/>
  <c r="G75" i="1"/>
  <c r="G37" i="1" s="1"/>
  <c r="E6" i="2" s="1"/>
  <c r="G103" i="1"/>
  <c r="G77" i="1" s="1"/>
  <c r="E7" i="2" s="1"/>
  <c r="G27" i="1"/>
  <c r="F133" i="1" l="1"/>
  <c r="G133" i="1" s="1"/>
  <c r="G5" i="1"/>
  <c r="E135" i="1" l="1"/>
  <c r="E138" i="1" s="1"/>
  <c r="E4" i="2"/>
  <c r="E14" i="2" s="1"/>
  <c r="E137" i="1"/>
  <c r="E140" i="1" l="1"/>
  <c r="C142" i="1" s="1"/>
  <c r="E16" i="2"/>
  <c r="E19" i="2" s="1"/>
  <c r="C21" i="2" s="1"/>
  <c r="E17"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C4" authorId="0" shapeId="0" xr:uid="{9F90C966-610B-465F-B7E3-58AEB5495178}">
      <text>
        <r>
          <rPr>
            <b/>
            <sz val="9"/>
            <color indexed="81"/>
            <rFont val="Tahoma"/>
            <family val="2"/>
          </rPr>
          <t>Unidad de medida del concepto</t>
        </r>
      </text>
    </comment>
    <comment ref="E4" authorId="0" shapeId="0" xr:uid="{A565731F-FAC5-4739-A82C-13428C0EAF59}">
      <text>
        <r>
          <rPr>
            <b/>
            <sz val="9"/>
            <color indexed="81"/>
            <rFont val="Tahoma"/>
            <family val="2"/>
          </rPr>
          <t>Rendimiento o cantidad de un concepto en el superior según el presupuesto</t>
        </r>
      </text>
    </comment>
    <comment ref="F4" authorId="0" shapeId="0" xr:uid="{D3865DF3-965D-43E1-8E55-C8FC94E5D45A}">
      <text>
        <r>
          <rPr>
            <b/>
            <sz val="9"/>
            <color indexed="81"/>
            <rFont val="Tahoma"/>
            <family val="2"/>
          </rPr>
          <t>Precio unitario del concepto en el presupuesto</t>
        </r>
      </text>
    </comment>
    <comment ref="G4" authorId="0" shapeId="0" xr:uid="{D5BC9304-C038-4891-9AF0-5DB00F42DD5F}">
      <text>
        <r>
          <rPr>
            <b/>
            <sz val="9"/>
            <color indexed="81"/>
            <rFont val="Tahoma"/>
            <family val="2"/>
          </rPr>
          <t>Precio por cantidad en el presupuesto</t>
        </r>
      </text>
    </comment>
  </commentList>
</comments>
</file>

<file path=xl/sharedStrings.xml><?xml version="1.0" encoding="utf-8"?>
<sst xmlns="http://schemas.openxmlformats.org/spreadsheetml/2006/main" count="322" uniqueCount="191">
  <si>
    <t>Código</t>
  </si>
  <si>
    <t>Resumen</t>
  </si>
  <si>
    <t>Nat</t>
  </si>
  <si>
    <t>Ud</t>
  </si>
  <si>
    <t>CanPres</t>
  </si>
  <si>
    <t>PrPres</t>
  </si>
  <si>
    <t xml:space="preserve">AMINS01      </t>
  </si>
  <si>
    <t>OBRA CIVIL. OPERACIONES EN SALA TÉCNICA.</t>
  </si>
  <si>
    <t>Capítulo</t>
  </si>
  <si>
    <t/>
  </si>
  <si>
    <t xml:space="preserve">CCA35001     </t>
  </si>
  <si>
    <t>BALDOSA SUELO TÉCNICO REGISTRABLE 600x600x40+0,05mm</t>
  </si>
  <si>
    <t>Partida</t>
  </si>
  <si>
    <t>Suelo técnico registrable, formado por paneles encapsulados de 600x600 mm, con núcleo de tablero aglomerado de madera de alta densidad, 650 kg/m³, y 40 mm de espesor, con lámina de aleación de aluminio, de 0,05mm de espesor, en la cara inferior y PVC blanco con veteado gris en la superior pisable, con canteado perimetral de PVC o ABS adherido mediante cola termofusible con RAL a definir en obra, protegiendo el canto vivo del pavimento; apoyados sobre pedestales regulables para alturas de 350 a 500 mm, de acero cincado con cabeza con junta antivibratoria, fijados al soporte con pegamento; clasificación 4/2/A/2, según UNE-EN 12825 y Euroclase Bfl-s1 de reacción al fuego, según UNE-EN 13501-1.
Totalmente colocada e instalada.</t>
  </si>
  <si>
    <t xml:space="preserve">CCA35002     </t>
  </si>
  <si>
    <t>CAJEADO DE PANEL SUELO TECNICO PARA RECIBIR INSTALACIONES</t>
  </si>
  <si>
    <t xml:space="preserve">Cajeado de panel de suelo técnico, para la posterior colocación de tapas de registro de instalaciones o de rejillas de ventilación.
</t>
  </si>
  <si>
    <t xml:space="preserve">CMA10021     </t>
  </si>
  <si>
    <t>625x225 REJ VENT PA 3 SCHAKO a definir en obra</t>
  </si>
  <si>
    <t>Rejilla de ventilación en perfiles de aluminio anodizado horizontales no orientables,  lacado en RAL a definir en obra. Marca SCHAKO mod. PA 3 de 625 x 225 mm. sin plenum de conexión o material de características técnicas similares a juicio de la dirección facultativa. Totalmente colocado e instalado y conexionado, incluso pequeño material y accesorios.</t>
  </si>
  <si>
    <t xml:space="preserve">CAA3016      </t>
  </si>
  <si>
    <t>EXP. DIRECTA. DESMONTAJE DE INSTALACIÓN.</t>
  </si>
  <si>
    <t>Unidad de desmontaje de instalación de climatización por expansión directa consistente en:
- Retirada de gas refrigerante a la unidad exterior y/o depósito externo.
- Desconexión y taponado de las conexiones hidráulicas gas-líquido.
- Desconexión de los desagües y cableado de alimentación y control de la unidad interior.
- Desconexión de los desagües y cableado de alimentación y control de la unidad exterior.
- Desconexión de la instalación de alimentación de agua a los humectadores.
- Retirada, izado mediante medios mecánicos o grúa y reserva de las unidades interior y exterior para su posterior reutilización y/o traslado a vertedero.
Incluso vallado, pequeño material y accesorios.</t>
  </si>
  <si>
    <t xml:space="preserve">CCA35003     </t>
  </si>
  <si>
    <t>DESMONTAJE Y RESERVA DE SUELO TÉCNICO EXISTENTE</t>
  </si>
  <si>
    <t>m2</t>
  </si>
  <si>
    <t>Desmontaje, reserva y montaje de suelo técnico existente para acondicionar la instalación interior bajo el mismo, incluyendo sellado de orificios con material idéntico al que los bordea y las labores de extracción.
Está incluido en la partida la p.p. de limpieza total de la zona de actuacion, los medios auxiliares necesarios, incluso ventosas, y los elementos de seguridad necesarios para garantizar en todo momento la integridad física de personal.</t>
  </si>
  <si>
    <t xml:space="preserve">CCA35006     </t>
  </si>
  <si>
    <t>DESMONTAJE PARCIAL DE SUELO DE ENTRAMADO METÁLICO</t>
  </si>
  <si>
    <t>Desmontaje parcial del suelo de entramado electrosoldado, incluso estructura si fuera necesario, incluyendo sellado de orificios con material idéntico al que los bordea, labores de extracción y traslado a vertedero.
Está incluido en la partida la p.p. de limpieza total de la zona de actuacion, los medios auxiliares necesarios y los elementos de seguridad necesarios para garantizar en todo momento la integridad física de personal.</t>
  </si>
  <si>
    <t xml:space="preserve">CCA35004     </t>
  </si>
  <si>
    <t>SUELO REJILLA ELECTROSOLDADA</t>
  </si>
  <si>
    <t>Pavimento de rejilla electrosoldada antideslizante, de 34x38 mm de paso de malla, acabado galvanizado en caliente, realizada con pletinas portantes de acero laminado UNE-EN 10025 S235JR, en perfil plano laminado en caliente, de 20x2 mm, separadas 34 mm entre sí, separadores de varilla cuadrada retorcida, de acero con bajo contenido en carbono UNE-EN ISO 16120-2 C4D, de 4 mm de lado, separados 38 mm entre sí y marco de acero laminado UNE-EN 10025 S235JR, en perfil omega laminado en caliente, de 20x2 mm. Incluso parte proporcional marco perimetral en estructura.</t>
  </si>
  <si>
    <t xml:space="preserve">CCA35005     </t>
  </si>
  <si>
    <t>ESCALERA A=80 cm REJLLA ELECTROSOLDADA H&lt;=1,50m</t>
  </si>
  <si>
    <t>Escalera realizada con peldaños rectos, de 800x240 mm, formados por rejilla electrosoldada antideslizante, acabado galvanizado en caliente, realizada con pletinas portantes de acero laminado UNE-EN 10025 S235JR, en perfil plano laminado en caliente, de 20x2 mm, separadas 34 mm entre sí, separadores de varilla cuadrada retorcida, de acero con bajo contenido en carbono UNE-EN ISO 16120-2 C4D, de 4 mm de lado, separados 38 mm entre sí y marco de acero laminado UNE-EN 10025 S235JR, en perfil plano laminado en caliente; y remate frontal antideslizante, de acero laminado UNE-EN 10025 S235JR, en perfil plano laminado en caliente, troquelado, fijado mediante atornillado sobre zanca metálica de escalera. Incluso perfiles laterales de anclaje a suelo y pared, para una altura máxima de 1,5 m, con hasta 5 peldaños con una huella de 25 cm contrahuella de 25 cm y un desarrollo horizontal 81 cm.</t>
  </si>
  <si>
    <t xml:space="preserve">CAA70008     </t>
  </si>
  <si>
    <t>ESTRUCTURA DE 11,45x0,96x3,9m (largoxanchoxalto) PINTADA Y SOLDA</t>
  </si>
  <si>
    <t>Estructura metálica realizada en perfiles tipo cuadradillo de 60x60x2,0 mm formada por marco de 11,45 m de largo por 0,96 m de ancho con perfil en L para albergar reja de entramado entresoldado de 20 mm de alto, con 2 pies en cada extremo de la plataforma y 18 pies más prorrateados intermedios pareados, hasta h&lt;4 m de altura, con chapas de anclaje de 150x150x8 mm, con 4 pernos M10 cada una de ellas. Arriostrada a muro en cuatro puntos mediante perfiIncluso imprimación y doble capa de pintura para exterior. Incluso izado, pequeño material y accesorios.</t>
  </si>
  <si>
    <t xml:space="preserve">CAA70009     </t>
  </si>
  <si>
    <t>ENSAYO NO DESTRUCTIVO MEDIANTE RADIOGRAFÍA SOLDADURA COBRE</t>
  </si>
  <si>
    <t xml:space="preserve">Ensayo no destructivo a realizar por técnico acreditado en el área técnica correspondiente, sobre una unión soldada en estructura metálica, mediante, radiografía con película de 10x24 cm para la determinación de los defectos internos de la unión, según UNE-EN 12517-1. Incluso </t>
  </si>
  <si>
    <t>AMINS01</t>
  </si>
  <si>
    <t xml:space="preserve">AMINS02      </t>
  </si>
  <si>
    <t>PROTECCIÓN CONTRA INCENDIOS.</t>
  </si>
  <si>
    <t xml:space="preserve">REV001       </t>
  </si>
  <si>
    <t>REVISIÓN INSTALACIÓN DE DETECCIÓN Y ALARMA</t>
  </si>
  <si>
    <t>Revisión de la instalación de detección y alarma, comprobación del funcionamiento de detectores, sistemas de aviso óptico y óptico acústicos, paros automáticos, centralita, cableado y señal remota.
Nota 1: Durante el proceso de desmantelamiento de la instalación de climatización se procederá a la protección de los detectores que se encuentren en la zona de actuación bajo la supervisión de personal de mantenimiento, permaneciendo en este estado el menor tiempo posible.
Nota 2: Al finalizar la obra se emitirá un informe de idoneidad o de subsanación de defectos encontrados y posterior revisión y conformidad.</t>
  </si>
  <si>
    <t xml:space="preserve">REV002       </t>
  </si>
  <si>
    <t>REVISIÓN INSTALACIÓN DE EXTINCIÓN AUTOMÁTICA.</t>
  </si>
  <si>
    <t>Revisión de la instalación de extinción automática, comprobación del estado de tuberías, inyectores, cableado y elementos del sistema.
Nota 1: Durante el proceso de desmantelamiento de la instalación de climatización se procederá a la protección de los inyectores que se encuentren en la zona de actuación bajo la supervisión de personal de mantenimiento, permaneciendo en este estado el menor tiempo posible.
Nota 2: Al finalizar la obra se emitirá un informe de idoneidad o de subsanación de defectos encontrados y posterior revisión y conformidad.</t>
  </si>
  <si>
    <t>AMINS02</t>
  </si>
  <si>
    <t xml:space="preserve">AMINS03      </t>
  </si>
  <si>
    <t>INSTALACIÓN DE REFRIGERACIÓN.</t>
  </si>
  <si>
    <t xml:space="preserve">CDC3340001   </t>
  </si>
  <si>
    <t>U.I R410 DOWNFLOW AIR CONDENSER UPA 322+ACC TECNAIR-PANASONIC</t>
  </si>
  <si>
    <t>UI de sistema close control air conditioner con R410a, con una capacidad frigorífica total de 38,9 kW y un EER de 3,24. Con las siguientes características:
-Salida de aire tratado: Inferior.
-Entrada de aire a tratar: Superior.
-Filtros G4
-Estructura de acero barnizada con resina epoxi color gris.
-Base regulable para suelo (10126480)
-Aislamiento acústico autoextinguible recubierto de película antifricción.
-Regulación Survey3-Modbus con control de tempertura y humedada.
-Tarjeta Modbus RS485 y tarjeta RJ45
-Conexiones elécticas a 400V-2PH-N-PE-50Hz.
-Protección contra sobrecarga y cortocircuito incluida.
-Cuadro eléctrico e interruptor general con bloqueo de puerta.
-Nº de circuitos frigoríficos:2
-Nº de compresores:2 "DC brushless - inverter y hermético" (T89285344)
-Conexiones: 1/2" para líquido y 5/8" para gas (hasta 50m equivalentes máximo).
-Nº de ventiladores: 1 de tipo EC y 2,67 kW.
-Caudal de aire: 12.000 m³/h.
-Presión disponible tras filtros: 30 Pa.
-Protección mínima:63A curva D.
Accesorios
-Batería postcalentamiento: 9kW (en tres etapas de 3 kW/ud) (T89215512)
-Humectador: 6,1 kW para 8 kg/h vapor. Conexión 3/4". (T89265383)
-Control de red local Master-Slave hasta 12 ud (T89315018)
-Control electrónico para regulación de condensador de aire a 230V/1/50Hz-8A (T89315103)
-Alarma de humo/fuego (T89225149)
-Dimensiones:1990x1410x850mm (alto x ancho x profundo)
-Peso: 390 kg
-Emisiones acústicas a 2m:68 dB(A)
-Izado y trasporte hasta su ubicación definitiva incluida.
-Puesta en marcha.
Marca TENCNAIR-PANASONIC modelo UPA322+ACCESORIOS  ó material de características técnicas similares a juicio de la dirección facultativa. Incluso transporte hasta su posición final, medios mecánicos, traspaleta, oruga sube escaleras eléctrica y/o grúa, posicionamiento y equilibrado.
Totalmente colocada e instalada y conexionada con tuberías gas-líquido, agua, bus comunicación, sistema de incendios, cableado alimentación eléctrica y kit desagüe, pequeño material y accesorios.</t>
  </si>
  <si>
    <t xml:space="preserve">CDC3340002   </t>
  </si>
  <si>
    <t>UE R410 CONDENSADOR ACC + INT. GENER TMC35 (AC) H-TECNAIR-PANASO</t>
  </si>
  <si>
    <t>UE. Condensador remoto para sistema close control air conditioner con R410a, con una capacidad frigorífica total de 23,9 kW. Con las siguientes características:
-Salida de aire: Superior.
-Entrada de aire: Ingerior.
-Estructura de acero galvanizada pintada en color RAL 9003.
-Batería de Cu con aletas de Al.
-Válvula de retención lado de líquido incluida.
-Nº de ventiladores: 1 de tipo EC y 0,61 kW.
-Caudal de aire: 6.256 m³/h.
-Protección mínima: 8A curva C.
-Dimensiones:1.046x1.000x850mm (alto x ancho x profundo)
-Peso: 71 kg
-Emisiones acústicas a 10m: 48 dB(A)
-Potencia sonora: 79 dB(A)
-Izado y trasporte hasta su ubicación definitiva incluida.
-Puesta en marcha.
Marca TENCNAIR-PANASONIC modelo TMC35 (AC) H  ó material de características técnicas similares a juicio de la dirección facultativa. Incluso izado por medios mecánicos o grúa, posicionamiento en su lugar y fijación a estructura metálica.
Totalmente colocada e instalada y conexionada con tuberías gas-líquido, agua, bus comunicación, sistema de incendios, cableado alimentación eléctrica y kit desagüe, pequeño material y accesorios.</t>
  </si>
  <si>
    <t xml:space="preserve">CDC9941      </t>
  </si>
  <si>
    <t>kg R410A ADICIONAL</t>
  </si>
  <si>
    <t>kg</t>
  </si>
  <si>
    <t xml:space="preserve">Llenado de Kg adicional de gas refrigerante R410A, realizado por frigorista autorizado, incluso prueba de estanqueidad, pequeño material y accesorios.
</t>
  </si>
  <si>
    <t xml:space="preserve">CDC9949      </t>
  </si>
  <si>
    <t>ACEITE LUBRICANTE ADICIONAL</t>
  </si>
  <si>
    <t>l</t>
  </si>
  <si>
    <t xml:space="preserve">Llenado de 1 litro adicional de aceite lubricante para sistemas de expansión directa con R410a, tipo DAPHNE HERMETIC OIL FV68S de PANASONIC o DAPHNE HERMETIC OIL FV50S de SIAM realizado por frigorista autorizado, incluso pequeño material y accesorios.
</t>
  </si>
  <si>
    <t xml:space="preserve">FCA301001    </t>
  </si>
  <si>
    <t>TUB CU 1/2" + COQU ARMAFLEX TUBOLIT SPLIT SZC-128/E25 + ABRAZADE</t>
  </si>
  <si>
    <t>ml</t>
  </si>
  <si>
    <t>Conjunto formado por 1 tubería de cobre según norma EN12735-1 para instalaciones con gas R-410A y R-407C de diámetro 1/2" con calorifugado, para un rango de temperaturas entre -50ºC y +150ºC y no propagador de llama (según DIN 4102-B2). Incluso parte proporcional de abrazadera y soporte combi-pack cada 2 m máximo. Marca ARMAFLEX modelo TUBOLIT SPLIT referencia  SZC-128/E25 o material de características técnicas similares a juicio de la dirección facultativa.</t>
  </si>
  <si>
    <t xml:space="preserve">FCA301002    </t>
  </si>
  <si>
    <t>TUB CU 5/8" + COQU ARMAFLEX TUBOLIT SPLIT SZC-161/E25 + ABRAZADE</t>
  </si>
  <si>
    <t>Conjunto formado por 1 tubería de cobre según norma EN12735-1 para instalaciones con gas R-410A y R-407C de diámetro 5/8" con calorifugado, para un rango de temperaturas entre -50ºC y +150ºC y no propagador de llama (según DIN 4102-B2). Incluso parte proporcional de abrazadera y soporte combi-pack cada 2 m máximo Marca ARMAFLEX modelo TUBOLIT SPLIT referencia SZC-161/E25 o material de características técnicas similares a juicio de la dirección facultativa.</t>
  </si>
  <si>
    <t xml:space="preserve">FBA2040031   </t>
  </si>
  <si>
    <t>TUB. COBRE UNE EN 14276-1 Y UNE-EN14276-2 D=10/12 + ABRAZADERAS</t>
  </si>
  <si>
    <t>Canalización de tubería de cobre redondo, sin soldadura según UNE EN 14276-1 y UNE EN 14276-2, incluso accesorios, soportes y material de soldadura D-10/12. Incluso parte proporcional de abrazadera y soporte combi-pack cada 2 m máximo. Totalmente colocada  y probada mediante normativa vigente.</t>
  </si>
  <si>
    <t xml:space="preserve">FBA2040033   </t>
  </si>
  <si>
    <t>TUB. COBRE UNE EN 14276-1 y UNE EN 14276-2 D=16/18 + ABRAZADERAS</t>
  </si>
  <si>
    <t>Canalización de tubería de cobre redondo, sin soldadura según UNE EN 14276-1 y UNE EN 14276-2, incluso accesorios, soportes y material de soldadura D-16/18. Incluso parte proporcional de abrazadera y soporte combi-pack cada 2 m máximo. Totalmente colocada  y probada mediante normativa vigente.</t>
  </si>
  <si>
    <t xml:space="preserve">FBA2040034   </t>
  </si>
  <si>
    <t>TUB. COBRE UNE EN 14276-1 y UNE EN 14276-2 D=20/22 + ABRAZADERAS</t>
  </si>
  <si>
    <t>Canalización de tubería de cobre redondo, sin soldadura según UNE EN 14276-1 y UNE EN 14276-2, incluso accesorios, soportes y material de soldadura D-20/22. Incluso parte proporcional de abrazadera y soporte combi-pack cada 2,5 m máximo.Totalmente colocada  y probada mediante normativa vigente.</t>
  </si>
  <si>
    <t xml:space="preserve">FCA1010040   </t>
  </si>
  <si>
    <t>COQ FLEX AF/ARMAFLEX TUB DN=12 AF-06-12</t>
  </si>
  <si>
    <t>Calorifugado de tubería de DN=12 mm. (3/8")  a  base de coquilla flexible de espesor equivalente a los 35 mm. del RITE (Apéndice IT 1.2.4.2), para temperaturas de +40º C a 100ºC. Marca ARMAFLEX ref. AF-6-12, incluso acabado mediante cinta especial o material de características técnicas similares a juicio de la dirección facultativa.</t>
  </si>
  <si>
    <t xml:space="preserve">FCA1010042   </t>
  </si>
  <si>
    <t>COQ FLEX AF/ARMAFLEX TUB DN=18 AF-06-18</t>
  </si>
  <si>
    <t>Calorifugado de tubería de DN=18 mm. (5/8")  a  base de coquilla flexible de espesor equivalente a los 35 mm. del RITE (Apéndice IT 1.2.4.2), para temperaturas de +40º C a 100ºC. Marca ARMAFLEX ref. AF-6-18, incluso acabado mediante cinta especial o material de características técnicas similares a juicio de la dirección facultativa.</t>
  </si>
  <si>
    <t xml:space="preserve">FCA1010043   </t>
  </si>
  <si>
    <t>COQ FLEX AF/ARMAFLEX TUB DN=22 AF-06-22</t>
  </si>
  <si>
    <t>Calorifugado de tubería de DN=22 mm. (3/4")  a  base de coquilla flexible de espesor equivalente a los 35 mm. del RITE (Apéndice IT 1.2.4.2), para temperaturas de +40º C a 100ºC. Marca ARMAFLEX ref. AF-6-22, incluso acabado mediante cinta especial o material de características técnicas similares a juicio de la dirección facultativa.</t>
  </si>
  <si>
    <t xml:space="preserve">FSA10027     </t>
  </si>
  <si>
    <t>Filtro CILLIT-CLAROPUR RF BIO 3/4"</t>
  </si>
  <si>
    <t>CILIT-CLAROPUR RF BIO 3/4".(Ref. 500081B)
Filtro autolimpiante para la protección de conducciones de agua y de componentes acoplados a red hidráulica.
Sistema de limpieza mecánico-hidráulico integrado por simple rotación de cabezal.
Al limpiar el filtro no se interrumpe el flujo de agua al servicio.
- Caudal nominal: 3,0 m3/h
- Conexión 3/4" 
- Presión máxima: 16 bar
- Capacidad filtrante: 50 micras.
- Temperatura máxima agua / ambiente: 30ºC / 40 ºC
Totalmente instalado y probado, incluso pequeño material y accesorios.</t>
  </si>
  <si>
    <t xml:space="preserve">FDA102010005 </t>
  </si>
  <si>
    <t>LLAVE ESFERA LATON 1/2"</t>
  </si>
  <si>
    <t>Llave de esfera de 1/2" de latón especial s/DIN 17660.</t>
  </si>
  <si>
    <t xml:space="preserve">FDA102010006 </t>
  </si>
  <si>
    <t>LLAVE ESFERA LATON 5/8"</t>
  </si>
  <si>
    <t>Llave de esfera de 5/8" de latón especial s/DIN 17660.</t>
  </si>
  <si>
    <t xml:space="preserve">FDA102010010 </t>
  </si>
  <si>
    <t>LLAVE ESFERA LATON 3/4"</t>
  </si>
  <si>
    <t>Llave de esfera de 3/4" de latón especial s/DIN 17660.</t>
  </si>
  <si>
    <t xml:space="preserve">CIA70001     </t>
  </si>
  <si>
    <t>P/P RECOGIDA DE CONDENSADOS U.I. D=25 PVC</t>
  </si>
  <si>
    <t>Conexionado de unidad interior para recogida de condensados mediante sifón individual y su posterior canalización hasta bajante de fecales, realizada en tuberia de PVC, segun norma UNE 53114 D-25 mm. incluso parte proporcional de soportería mediante abrazaderas isofónicas y/o soportes más guías con aislamiento, injertos, tes, manguitos, etc. y material diverso.</t>
  </si>
  <si>
    <t xml:space="preserve">CAA4004      </t>
  </si>
  <si>
    <t>PASACABLES-PASAMUROS 221x90 DE TIPO MEMBRANA PARA SMART-SHELL</t>
  </si>
  <si>
    <t xml:space="preserve">Pasacables-pasamuros de tipo membrana con marco de tornillos embutidos IP54/ UL Type 12, basado en isertos KT de 221x90 mm. Totalmente colocado e instalado, incluso tapones en los orificios no utilizados, marca ICOTEK incluso pequeño material y accesorios.
</t>
  </si>
  <si>
    <t>AMINS03</t>
  </si>
  <si>
    <t xml:space="preserve">AMINS04      </t>
  </si>
  <si>
    <t>INSTALACION ELÉCTRICA.</t>
  </si>
  <si>
    <t xml:space="preserve">EMA20104232  </t>
  </si>
  <si>
    <t>INT. MAGN. SCHNEIDER iC60N 63A / 4P / 10kA / CURVA D</t>
  </si>
  <si>
    <t>Suministro e instalación de interruptor automático magnetotérmico modular. Incluso p.p. de material accesorio y mano de obra de montaje y conexión. Según referencia o equivalente a juicio de la D.F.
Marca: SCHNEIDER
Mod: iC60N
Tensión: 230/400 V
In: 63 A
Polos: 4P
Curva: D
Poder de corte:
	6 kA (UNE-EN 60898)
	10 kA (UNE-EN 60947-2)</t>
  </si>
  <si>
    <t xml:space="preserve">EMA20201224  </t>
  </si>
  <si>
    <t>INT. DIFERENCIAL MODULAR 63A / 4P / 300mA / AC</t>
  </si>
  <si>
    <t>Suministro e instalación de interruptor automático diferencial modular. Incluso p.p. de material accesorio y mano de obra de montaje y conexión. Según referencia o equivalente a juicio de la D.F.
Marca: SCHNEIDER
Serie: iID Acti9
Tensión: 400 V
In: 63A
Polos: 4P
Sensibilidad: 300mA
Clase: AC</t>
  </si>
  <si>
    <t xml:space="preserve">EMA20104017  </t>
  </si>
  <si>
    <t>INT. MAGN. SCHNEIDER iC60N 10A / 2P / 10kA / CURVA C</t>
  </si>
  <si>
    <t>Suministro e instalación de interruptor automático magnetotérmico modular. Incluso p.p. de material accesorio y mano de obra de montaje y conexión. Según referencia o equivalente a juicio de la D.F.
Marca: SCHNEIDER
Mod: iC60N
Tensión: 230/400 V
In: 10 A
Polos: 2P
Curva: C
Poder de corte:
	6 kA (UNE-EN 60898)
	10 kA (UNE-EN 60947-2)</t>
  </si>
  <si>
    <t xml:space="preserve">EMA20201207  </t>
  </si>
  <si>
    <t>INT. DIFERENCIAL MODULAR 25A / 2P / 300mA / AC</t>
  </si>
  <si>
    <t>Suministro e instalación de interruptor automático diferencial modular. Incluso p.p. de material accesorio y mano de obra de montaje y conexión. Según referencia o equivalente a juicio de la D.F.
Marca: SCHNEIDER
Serie: iID Acti9
Tensión: 230 V
In: 25A
Polos: 2P
Sensibilidad: 300mA
Clase: AC</t>
  </si>
  <si>
    <t xml:space="preserve">ELB20225C025 </t>
  </si>
  <si>
    <t>LÍNEA 4x25+TT mm² Cu RZ1-K - TUBO TERMOPLÁSTICO R/E 0 HALÓG. Ø40</t>
  </si>
  <si>
    <t>Línea realizada con cable de cobre flexible con aislamiento de polietileno reticulado XLPE y cubierta de poliolefina termoplástica libre de halógenos AFUMEX, no propagador de la llama (UNE-EN 60332-1-2), no propagador del incendio (UNE-EN 60332-3-24), baja acidez y corrosividad de los gases (UNE-EN 60754), baja opacidad de los humos emitidos (UNE-EN 61034), en instalación superficial bajo tubo de termoplástico rígido enchufable curvable en caliente, 0 halógenos, incluso p.p. de cajas de registro, mangitos de unión, abrazaderas de sujección de poliamida y demás material accesorio, y mano de obra de colocación y montaje.
CABLE:
Tipo cable: RZ1-K (AS), 0,6/1 kV
Sección: 4x25+1x16(TT) mm²
Clase de reacción al fuego (CPR): Cca-s1b,d1,a1
Norma constructiva UNE 21123-4
TUBO:
Diámetro: Ø40 mm
Resistencia a la compresión: Grado 4 (&gt;1250 N) 
Resistencia al Impacto: Grado 4 (&gt;6J a -5ºC)
Temperatura de servicio: -5ºC/+60ºC
Grado de protección: IP54
Clasificación según UNE-EN 61386-21</t>
  </si>
  <si>
    <t xml:space="preserve">ELB20223C002 </t>
  </si>
  <si>
    <t>LÍNEA 3G2,5 mm² Cu RZ1-K - TUBO TERMOPLÁSTICO R/E 0 HALÓG. Ø16 M</t>
  </si>
  <si>
    <t>Línea realizada con cable de cobre flexible con aislamiento de polietileno reticulado XLPE y cubierta de poliolefina termoplástica libre de halógenos AFUMEX, no propagador de la llama (UNE-EN 60332-1-2), no propagador del incendio (UNE-EN 60332-3-24), baja acidez y corrosividad de los gases (UNE-EN 60754), baja opacidad de los humos emitidos (UNE-EN 61034), en instalación superficial bajo tubo de termoplástico rígido enchufable curvable en caliente, 0 halógenos, incluso p.p. de cajas de registro, mangitos de unión, abrazaderas de sujección de poliamida y demás material accesorio, y mano de obra de colocación y montaje.
CABLE:
Tipo cable: RZ1-K (AS), 0,6/1 kV
Sección: 3G3,5 mm²
Clase de reacción al fuego (CPR): Cca-s1b,d1,a1
Norma constructiva UNE 21123-4
TUBO:
Diámetro: Ø16 mm
Resistencia a la compresión: Grado 4 (&gt;1250 N) 
Resistencia al Impacto: Grado 4 (&gt;6J a -5ºC)
Temperatura de servicio: -5ºC/+60ºC
Grado de protección: IP54
Clasificación según UNE-EN 61386-21</t>
  </si>
  <si>
    <t xml:space="preserve">CHA10516     </t>
  </si>
  <si>
    <t>CAB SEÑAL ELEM TIPO RS485</t>
  </si>
  <si>
    <t>Cable de manguera de par trenzado tipo RS485 No propagador de la llama, libre de halógenos, baja emisión de humo y baja corrosividad.Totalmente colocado, conexionado mediante terminales y comprobado, incluso pequeño material y accesorios.</t>
  </si>
  <si>
    <t xml:space="preserve">CHA10517     </t>
  </si>
  <si>
    <t>CAB SEÑAL ELEM TIPO UTP LSFH VIOLETA CAT 6</t>
  </si>
  <si>
    <t>Cable compuesto por 4 pares de hilos de cobre, entrelazados dos a dos, alojados en cavidades. Conjunto  protegido por una cubierta exterior de LSFH libre de halógenos color  VIOLETA. No propagador de la llama, libre de halógenos, baja emisión de humo y baja corrosividad. Totalmente colocado, conexionado mediante terminales y comprobado, incluso pequeño material y accesorios.</t>
  </si>
  <si>
    <t xml:space="preserve">EB024H       </t>
  </si>
  <si>
    <t>CONEXIONADO RED DE TIERRA 16 mm²</t>
  </si>
  <si>
    <t>Conexionado a red puesta a tierra realizada con cable de cobre aislado verde-amarillo de 16 mm² de sección, inccluso p.p. de terminales de conexión y demás material accesorio y mano de obra de tendido y conexión. Conexionado equipos.</t>
  </si>
  <si>
    <t xml:space="preserve">EB024H1      </t>
  </si>
  <si>
    <t>CONEXIONADO RED DE TIERRA 2,5 mm²</t>
  </si>
  <si>
    <t>Conexionado a red puesta a tierra realizada con cable de cobre aislado verde-amarillo de 2,5 mm² de sección, inccluso p.p. de terminales de conexión y demás material accesorio y mano de obra de tendido y conexión. Conexionado partes metálicas.</t>
  </si>
  <si>
    <t xml:space="preserve">REV003       </t>
  </si>
  <si>
    <t>REVISIÓN INSTALACIÓN DE RED DE TIERRA.</t>
  </si>
  <si>
    <t>Revisión de la instalación de la instalación de red de tierra perimetral, el mallado interior y las conexiones a masas metálicas y equipamiento.
Nota 1: Durante el proceso de desmantelamiento de la instalación de climatización se procederá a la desconexión de las masas metálicas (equipos, rejillas, tuberías) dependientes de la misma, que se encuentren en la zona de actuación bajo la supervisión de personal de mantenimiento, permaneciendo en este estado el menor tiempo posible.
Nota 2: Al finalizar la obra se emitirá un informe de idoneidad o de subsanación de defectos encontrados y posterior revisión y conformidad.</t>
  </si>
  <si>
    <t>AMINS04</t>
  </si>
  <si>
    <t xml:space="preserve">AMINS08      </t>
  </si>
  <si>
    <t>INSTALACIÓN DE RENOVACIÓN Y SOBREPRESIÓN.</t>
  </si>
  <si>
    <t xml:space="preserve">CTA018       </t>
  </si>
  <si>
    <t>REALIZACIÓN DE PRUEBAS DE CLIMATIZACIÓN. LIMPIEZA DE CONDUCTOS +</t>
  </si>
  <si>
    <t>Realización de limpieza de conductos de aire realizado por empresa especializada, incluso sustitución de filtros si fuera necesario, incluyendo certificado según normativa vigente, hasta alcanzar un valor ISO 7.</t>
  </si>
  <si>
    <t xml:space="preserve">CTA019       </t>
  </si>
  <si>
    <t>REALIZACIÓN DE LIMPIEZA DE SALA BLANCA-CPD</t>
  </si>
  <si>
    <t xml:space="preserve">Realización de limpieza y aspiración de interior de sala blanca-CPD haciendo hincapié en los siguientes aspectos mínimos:
-limpieza de interior de suelo técnico, soportería, bandejas, canalizaciones,
-limpieza de placas de suelo técnico, 
-limpieza de cableado de datos y canalizaciones,
 y limpieza de Racks.
Elaboración final de informe conteniendo estado inicial antes de la obra y estado final despúes de la obra tras limpieza,  garantizando un valor ISO 7 según norma ISO 14644 para salas de misión crítica.	</t>
  </si>
  <si>
    <t>AMINS08</t>
  </si>
  <si>
    <t xml:space="preserve">AMINS06      </t>
  </si>
  <si>
    <t>SEGURIDAD Y SALUD</t>
  </si>
  <si>
    <t xml:space="preserve">CTA014       </t>
  </si>
  <si>
    <t>CAPÍTULO SEGURIDAD Y SALUD</t>
  </si>
  <si>
    <t>Capítulo de seguridad y salud y limpieza del entorno durante todo el transcurso de la obra. Mano de obra y elementos necesarios para llevar a cabo lasdisposiciones que se detallan en el anexo de Estudio Básico de Seguridad y Salud, en virtud de cumplir las disposiciones mínimas del RD1627/97</t>
  </si>
  <si>
    <t>AMINS06</t>
  </si>
  <si>
    <t xml:space="preserve">AMINS07      </t>
  </si>
  <si>
    <t>GESTIÓN DE RESIDUOS</t>
  </si>
  <si>
    <t xml:space="preserve">CTA013       </t>
  </si>
  <si>
    <t>CAPÍTULO DE GESTIÓN DE RESIDUOS</t>
  </si>
  <si>
    <t>Partida alzada de abono íntegro correspondiente al presupuesto de gestión de residuos de construcción y demolición, en cumplimiento
del Real Decreto 105/2008.</t>
  </si>
  <si>
    <t>AMINS07</t>
  </si>
  <si>
    <t xml:space="preserve">AMINS05      </t>
  </si>
  <si>
    <t>TRAMITACIONES.</t>
  </si>
  <si>
    <t xml:space="preserve">EYA40062     </t>
  </si>
  <si>
    <t>INSPECCIÓN REGLAMENTARIA POR OCA PARA LEGALIZACIÓN</t>
  </si>
  <si>
    <t>Mano de obra necesaria en realización de inspección reglamentaria, realización de informes y tramitación por organismo de control actuante para legalización de intalación eléctrica del conjunto de todo el edificio (viviendas, garaje, servicios comunes, etc.)</t>
  </si>
  <si>
    <t xml:space="preserve">EYA40061     </t>
  </si>
  <si>
    <t>TRAMITACIÓN DE BOLETINES DE BT</t>
  </si>
  <si>
    <t>Realización de boletines de B.T. por instalador autorizado según normativa vigente para legalización de todas las instalaciones eléctricas (viviendas, garaje, etc.) incluidas en el proyecto, incluso tramitación en organismos oficiales, para posterior contratación en empresa suministradora por parte del usuario.</t>
  </si>
  <si>
    <t>AMINS05</t>
  </si>
  <si>
    <t>R_A_I_Z</t>
  </si>
  <si>
    <t>ImprPres</t>
  </si>
  <si>
    <r>
      <t xml:space="preserve">TOTAL PRESUPUESTO EJECUCIÓN MATERIAL 
</t>
    </r>
    <r>
      <rPr>
        <sz val="8"/>
        <color theme="1"/>
        <rFont val="Aptos Narrow"/>
        <family val="2"/>
        <scheme val="minor"/>
      </rPr>
      <t>(impuestos indirectos no incluidos)</t>
    </r>
  </si>
  <si>
    <t>5% Gastos Generales</t>
  </si>
  <si>
    <t>5% Beneficio industrial</t>
  </si>
  <si>
    <r>
      <rPr>
        <b/>
        <sz val="12"/>
        <color theme="1"/>
        <rFont val="Aptos Narrow"/>
        <family val="2"/>
        <scheme val="minor"/>
      </rPr>
      <t>TOTAL OFERTA ECONÓMICA</t>
    </r>
    <r>
      <rPr>
        <sz val="11"/>
        <color theme="1"/>
        <rFont val="Aptos Narrow"/>
        <family val="2"/>
        <scheme val="minor"/>
      </rPr>
      <t xml:space="preserve"> </t>
    </r>
    <r>
      <rPr>
        <sz val="8"/>
        <color theme="1"/>
        <rFont val="Aptos Narrow"/>
        <family val="2"/>
        <scheme val="minor"/>
      </rPr>
      <t>(impuestos indirectos no incluidos)</t>
    </r>
    <r>
      <rPr>
        <sz val="11"/>
        <color theme="1"/>
        <rFont val="Aptos Narrow"/>
        <family val="2"/>
        <scheme val="minor"/>
      </rPr>
      <t xml:space="preserve">
</t>
    </r>
    <r>
      <rPr>
        <u/>
        <sz val="11"/>
        <color rgb="FFFF0000"/>
        <rFont val="Aptos Narrow"/>
        <family val="2"/>
        <scheme val="minor"/>
      </rPr>
      <t>INDICAR ESTE IMPORTE EN EL ESPACIO HABILITADO DE LA APLICACIÓN DE PRESENTACIÓN DE OFERTAS</t>
    </r>
  </si>
  <si>
    <t>≤</t>
  </si>
  <si>
    <r>
      <t xml:space="preserve">Importe Presupuesto base 
máximo de licitación 
</t>
    </r>
    <r>
      <rPr>
        <sz val="8"/>
        <rFont val="Calibri"/>
        <family val="2"/>
      </rPr>
      <t>(impuestos indirectos no incluidos)</t>
    </r>
  </si>
  <si>
    <t>Las prestaciones y gastos complementarios enumerados en el apartado 7. PRESTACIONES COMPLEMENTARIAS EXIGIBLES AL CONTRATISTA del Pliego de Prescripciones tecnicas, correrán a cargo de la empresa adjudicataria y se considerarán incluidos, a todos los efectos, en el importe de la oferta presentada objeto de licitación, no pudiendo generar, por tanto, coste añadido para FREMAP.</t>
  </si>
  <si>
    <t>CAPÍTULO</t>
  </si>
  <si>
    <t xml:space="preserve">RESUMEN </t>
  </si>
  <si>
    <t>IMPORTE</t>
  </si>
  <si>
    <t>LICT/99/024/2025/0057 - Contratación de las obras de sustitución del sistema de climatización del centro de FREMAP, Mutua Colaboradora con la Seguridad Social nº61, sito en Carretera de Pozuelo nº 61 de Majadahonda (Madrid)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</si>
</sst>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5" x14ac:knownFonts="1">
    <font>
      <sz val="11"/>
      <color theme="1"/>
      <name val="Aptos Narrow"/>
      <family val="2"/>
      <scheme val="minor"/>
    </font>
    <font>
      <sz val="8"/>
      <color theme="1"/>
      <name val="Aptos Narrow"/>
      <family val="2"/>
      <scheme val="minor"/>
    </font>
    <font>
      <b/>
      <sz val="8"/>
      <color theme="1"/>
      <name val="Aptos Narrow"/>
      <family val="2"/>
      <scheme val="minor"/>
    </font>
    <font>
      <b/>
      <i/>
      <sz val="10"/>
      <color theme="1"/>
      <name val="Aptos Narrow"/>
      <family val="2"/>
      <scheme val="minor"/>
    </font>
    <font>
      <sz val="11"/>
      <color theme="1"/>
      <name val="Aptos Narrow"/>
      <family val="2"/>
      <scheme val="minor"/>
    </font>
    <font>
      <b/>
      <sz val="9"/>
      <color indexed="81"/>
      <name val="Tahoma"/>
      <family val="2"/>
    </font>
    <font>
      <b/>
      <sz val="11"/>
      <color theme="1"/>
      <name val="Arial"/>
      <family val="2"/>
    </font>
    <font>
      <sz val="11"/>
      <name val="Aptos Narrow"/>
      <family val="2"/>
      <scheme val="minor"/>
    </font>
    <font>
      <b/>
      <sz val="12"/>
      <color theme="1"/>
      <name val="Aptos Narrow"/>
      <family val="2"/>
      <scheme val="minor"/>
    </font>
    <font>
      <u/>
      <sz val="11"/>
      <color rgb="FFFF0000"/>
      <name val="Aptos Narrow"/>
      <family val="2"/>
      <scheme val="minor"/>
    </font>
    <font>
      <sz val="12"/>
      <name val="Aptos Narrow"/>
      <family val="2"/>
      <scheme val="minor"/>
    </font>
    <font>
      <b/>
      <sz val="18"/>
      <color theme="1"/>
      <name val="Aptos Narrow"/>
      <family val="2"/>
      <scheme val="minor"/>
    </font>
    <font>
      <sz val="10"/>
      <name val="Aptos Narrow"/>
      <family val="2"/>
      <scheme val="minor"/>
    </font>
    <font>
      <sz val="8"/>
      <name val="Calibri"/>
      <family val="2"/>
    </font>
    <font>
      <sz val="10"/>
      <color theme="1"/>
      <name val="Aptos Narrow"/>
      <family val="2"/>
      <scheme val="minor"/>
    </font>
  </fonts>
  <fills count="9">
    <fill>
      <patternFill patternType="none"/>
    </fill>
    <fill>
      <patternFill patternType="gray125"/>
    </fill>
    <fill>
      <patternFill patternType="solid">
        <fgColor indexed="26"/>
        <bgColor indexed="64"/>
      </patternFill>
    </fill>
    <fill>
      <patternFill patternType="solid">
        <fgColor indexed="44"/>
        <bgColor indexed="64"/>
      </patternFill>
    </fill>
    <fill>
      <patternFill patternType="solid">
        <fgColor indexed="8"/>
        <bgColor indexed="64"/>
      </patternFill>
    </fill>
    <fill>
      <patternFill patternType="solid">
        <fgColor rgb="FFFFFF00"/>
        <bgColor indexed="64"/>
      </patternFill>
    </fill>
    <fill>
      <patternFill patternType="solid">
        <fgColor theme="3" tint="0.89999084444715716"/>
        <bgColor indexed="64"/>
      </patternFill>
    </fill>
    <fill>
      <patternFill patternType="solid">
        <fgColor rgb="FFFFFFCC"/>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4" fillId="0" borderId="0" applyFont="0" applyFill="0" applyBorder="0" applyAlignment="0" applyProtection="0"/>
  </cellStyleXfs>
  <cellXfs count="53">
    <xf numFmtId="0" fontId="0" fillId="0" borderId="0" xfId="0"/>
    <xf numFmtId="0" fontId="6" fillId="0" borderId="0" xfId="0" applyFont="1" applyAlignment="1" applyProtection="1">
      <alignment horizontal="center" vertical="top" wrapText="1"/>
    </xf>
    <xf numFmtId="0" fontId="0" fillId="0" borderId="0" xfId="0" applyProtection="1"/>
    <xf numFmtId="0" fontId="6" fillId="0" borderId="0" xfId="0" applyFont="1" applyAlignment="1" applyProtection="1">
      <alignment horizontal="center" vertical="top" wrapText="1"/>
    </xf>
    <xf numFmtId="49" fontId="3" fillId="0" borderId="0" xfId="0" applyNumberFormat="1" applyFont="1" applyAlignment="1" applyProtection="1">
      <alignment vertical="top"/>
    </xf>
    <xf numFmtId="49" fontId="3" fillId="0" borderId="0" xfId="0" applyNumberFormat="1" applyFont="1" applyAlignment="1" applyProtection="1">
      <alignment vertical="top" wrapText="1"/>
    </xf>
    <xf numFmtId="49" fontId="3" fillId="0" borderId="0" xfId="0" applyNumberFormat="1" applyFont="1" applyAlignment="1" applyProtection="1">
      <alignment horizontal="right" vertical="top"/>
    </xf>
    <xf numFmtId="49" fontId="2" fillId="3" borderId="0" xfId="0" applyNumberFormat="1" applyFont="1" applyFill="1" applyAlignment="1" applyProtection="1">
      <alignment vertical="top"/>
    </xf>
    <xf numFmtId="49" fontId="2" fillId="3" borderId="0" xfId="0" applyNumberFormat="1" applyFont="1" applyFill="1" applyAlignment="1" applyProtection="1">
      <alignment vertical="top" wrapText="1"/>
    </xf>
    <xf numFmtId="3" fontId="2" fillId="2" borderId="0" xfId="0" applyNumberFormat="1" applyFont="1" applyFill="1" applyAlignment="1" applyProtection="1">
      <alignment vertical="top"/>
    </xf>
    <xf numFmtId="4" fontId="2" fillId="2" borderId="0" xfId="0" applyNumberFormat="1" applyFont="1" applyFill="1" applyAlignment="1" applyProtection="1">
      <alignment vertical="top"/>
    </xf>
    <xf numFmtId="0" fontId="1" fillId="0" borderId="0" xfId="0" applyFont="1" applyAlignment="1" applyProtection="1">
      <alignment vertical="top"/>
    </xf>
    <xf numFmtId="0" fontId="1" fillId="0" borderId="0" xfId="0" applyFont="1" applyAlignment="1" applyProtection="1">
      <alignment vertical="top" wrapText="1"/>
    </xf>
    <xf numFmtId="49" fontId="1" fillId="0" borderId="0" xfId="0" applyNumberFormat="1" applyFont="1" applyAlignment="1" applyProtection="1">
      <alignment vertical="top"/>
    </xf>
    <xf numFmtId="49" fontId="1" fillId="0" borderId="0" xfId="0" applyNumberFormat="1" applyFont="1" applyAlignment="1" applyProtection="1">
      <alignment vertical="top" wrapText="1"/>
    </xf>
    <xf numFmtId="4" fontId="1" fillId="0" borderId="0" xfId="0" applyNumberFormat="1" applyFont="1" applyAlignment="1" applyProtection="1">
      <alignment vertical="top"/>
    </xf>
    <xf numFmtId="4" fontId="1" fillId="2" borderId="0" xfId="0" applyNumberFormat="1" applyFont="1" applyFill="1" applyAlignment="1" applyProtection="1">
      <alignment vertical="top"/>
    </xf>
    <xf numFmtId="0" fontId="0" fillId="5" borderId="0" xfId="0" applyFill="1" applyAlignment="1" applyProtection="1">
      <alignment horizontal="center" vertical="center" wrapText="1"/>
    </xf>
    <xf numFmtId="49" fontId="2" fillId="0" borderId="0" xfId="0" applyNumberFormat="1" applyFont="1" applyAlignment="1" applyProtection="1">
      <alignment vertical="top" wrapText="1"/>
    </xf>
    <xf numFmtId="3" fontId="1" fillId="0" borderId="0" xfId="0" applyNumberFormat="1" applyFont="1" applyAlignment="1" applyProtection="1">
      <alignment vertical="top"/>
    </xf>
    <xf numFmtId="0" fontId="1" fillId="4" borderId="0" xfId="0" applyFont="1" applyFill="1" applyAlignment="1" applyProtection="1">
      <alignment vertical="top"/>
    </xf>
    <xf numFmtId="0" fontId="1" fillId="4" borderId="0" xfId="0" applyFont="1" applyFill="1" applyAlignment="1" applyProtection="1">
      <alignment vertical="top" wrapText="1"/>
    </xf>
    <xf numFmtId="0" fontId="0" fillId="7" borderId="1" xfId="0" applyFill="1" applyBorder="1" applyAlignment="1" applyProtection="1">
      <alignment horizontal="center" vertical="center" wrapText="1"/>
    </xf>
    <xf numFmtId="44" fontId="7" fillId="0" borderId="1" xfId="0" applyNumberFormat="1" applyFont="1" applyBorder="1" applyAlignment="1" applyProtection="1">
      <alignment horizontal="center" vertical="center" wrapText="1"/>
    </xf>
    <xf numFmtId="0" fontId="7" fillId="0" borderId="0" xfId="0" applyFont="1" applyAlignment="1" applyProtection="1">
      <alignment vertical="center" wrapText="1"/>
    </xf>
    <xf numFmtId="0" fontId="0" fillId="0" borderId="0" xfId="0" applyAlignment="1" applyProtection="1">
      <alignment horizontal="center" vertical="center" wrapText="1"/>
    </xf>
    <xf numFmtId="0" fontId="7" fillId="0" borderId="0" xfId="0" applyFont="1" applyProtection="1"/>
    <xf numFmtId="0" fontId="0" fillId="8" borderId="2" xfId="0" applyFill="1" applyBorder="1" applyAlignment="1" applyProtection="1">
      <alignment horizontal="center" vertical="center" wrapText="1"/>
    </xf>
    <xf numFmtId="0" fontId="0" fillId="8" borderId="3" xfId="0" applyFill="1" applyBorder="1" applyAlignment="1" applyProtection="1">
      <alignment horizontal="center" vertical="center" wrapText="1"/>
    </xf>
    <xf numFmtId="0" fontId="0" fillId="8" borderId="4" xfId="0" applyFill="1" applyBorder="1" applyAlignment="1" applyProtection="1">
      <alignment horizontal="center" vertical="center" wrapText="1"/>
    </xf>
    <xf numFmtId="44" fontId="7" fillId="0" borderId="0" xfId="0" applyNumberFormat="1" applyFont="1" applyAlignment="1" applyProtection="1">
      <alignment vertical="center" wrapText="1"/>
    </xf>
    <xf numFmtId="0" fontId="0" fillId="7" borderId="2" xfId="0" applyFill="1" applyBorder="1" applyAlignment="1" applyProtection="1">
      <alignment horizontal="center" vertical="center" wrapText="1"/>
    </xf>
    <xf numFmtId="0" fontId="0" fillId="7" borderId="4" xfId="0" applyFill="1" applyBorder="1" applyAlignment="1" applyProtection="1">
      <alignment horizontal="center" vertical="center" wrapText="1"/>
    </xf>
    <xf numFmtId="0" fontId="0" fillId="8" borderId="0" xfId="0" applyFill="1" applyAlignment="1" applyProtection="1">
      <alignment vertical="center" wrapText="1"/>
    </xf>
    <xf numFmtId="44" fontId="7" fillId="8" borderId="0" xfId="0" applyNumberFormat="1" applyFont="1" applyFill="1" applyAlignment="1" applyProtection="1">
      <alignment vertical="center" wrapText="1"/>
    </xf>
    <xf numFmtId="0" fontId="0" fillId="0" borderId="1" xfId="0" applyBorder="1" applyAlignment="1" applyProtection="1">
      <alignment horizontal="center" vertical="center" wrapText="1"/>
    </xf>
    <xf numFmtId="44" fontId="10" fillId="0" borderId="1" xfId="0" applyNumberFormat="1" applyFont="1" applyBorder="1" applyAlignment="1" applyProtection="1">
      <alignment horizontal="center" vertical="center" wrapText="1"/>
    </xf>
    <xf numFmtId="0" fontId="11" fillId="0" borderId="0" xfId="0" applyFont="1" applyAlignment="1" applyProtection="1">
      <alignment horizontal="center" vertical="center" wrapText="1"/>
    </xf>
    <xf numFmtId="44" fontId="8" fillId="0" borderId="1" xfId="0" applyNumberFormat="1" applyFont="1" applyBorder="1" applyAlignment="1" applyProtection="1">
      <alignment horizontal="center" vertical="center" wrapText="1"/>
    </xf>
    <xf numFmtId="0" fontId="12" fillId="0" borderId="1" xfId="0" applyFont="1" applyBorder="1" applyAlignment="1" applyProtection="1">
      <alignment horizontal="center" vertical="center" wrapText="1"/>
    </xf>
    <xf numFmtId="0" fontId="0" fillId="0" borderId="0" xfId="0" applyAlignment="1" applyProtection="1">
      <alignment vertical="center" wrapText="1"/>
    </xf>
    <xf numFmtId="0" fontId="14" fillId="0" borderId="1" xfId="0" applyFont="1" applyBorder="1" applyAlignment="1" applyProtection="1">
      <alignment horizontal="center" vertical="center" wrapText="1"/>
    </xf>
    <xf numFmtId="0" fontId="14" fillId="0" borderId="0" xfId="0" applyFont="1" applyAlignment="1" applyProtection="1">
      <alignment vertical="center" wrapText="1"/>
    </xf>
    <xf numFmtId="4" fontId="1" fillId="6" borderId="0" xfId="0" applyNumberFormat="1" applyFont="1" applyFill="1" applyAlignment="1" applyProtection="1">
      <alignment vertical="top"/>
      <protection locked="0"/>
    </xf>
    <xf numFmtId="49" fontId="2" fillId="3" borderId="1" xfId="0" applyNumberFormat="1" applyFont="1" applyFill="1" applyBorder="1" applyAlignment="1" applyProtection="1">
      <alignment horizontal="center" vertical="top"/>
    </xf>
    <xf numFmtId="49" fontId="2" fillId="3" borderId="1" xfId="0" applyNumberFormat="1" applyFont="1" applyFill="1" applyBorder="1" applyAlignment="1" applyProtection="1">
      <alignment horizontal="center" vertical="top" wrapText="1"/>
    </xf>
    <xf numFmtId="44" fontId="2" fillId="3" borderId="1" xfId="1" applyFont="1" applyFill="1" applyBorder="1" applyAlignment="1" applyProtection="1">
      <alignment horizontal="center" vertical="top" wrapText="1"/>
    </xf>
    <xf numFmtId="49" fontId="2" fillId="3" borderId="1" xfId="0" applyNumberFormat="1" applyFont="1" applyFill="1" applyBorder="1" applyAlignment="1" applyProtection="1">
      <alignment vertical="top"/>
    </xf>
    <xf numFmtId="49" fontId="2" fillId="3" borderId="1" xfId="0" applyNumberFormat="1" applyFont="1" applyFill="1" applyBorder="1" applyAlignment="1" applyProtection="1">
      <alignment vertical="top" wrapText="1"/>
    </xf>
    <xf numFmtId="44" fontId="2" fillId="3" borderId="1" xfId="1" applyFont="1" applyFill="1" applyBorder="1" applyAlignment="1" applyProtection="1">
      <alignment vertical="top" wrapText="1"/>
    </xf>
    <xf numFmtId="49" fontId="14" fillId="0" borderId="0" xfId="0" applyNumberFormat="1" applyFont="1" applyAlignment="1" applyProtection="1">
      <alignment horizontal="center"/>
    </xf>
    <xf numFmtId="0" fontId="14" fillId="0" borderId="0" xfId="0" applyFont="1" applyProtection="1"/>
    <xf numFmtId="49" fontId="1" fillId="0" borderId="0" xfId="0" applyNumberFormat="1" applyFont="1" applyAlignment="1" applyProtection="1">
      <alignment horizontal="center"/>
    </xf>
  </cellXfs>
  <cellStyles count="2">
    <cellStyle name="Moneda" xfId="1" builtinId="4"/>
    <cellStyle name="Normal" xfId="0" builtinId="0"/>
  </cellStyles>
  <dxfs count="16">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409574</xdr:colOff>
      <xdr:row>140</xdr:row>
      <xdr:rowOff>19050</xdr:rowOff>
    </xdr:from>
    <xdr:to>
      <xdr:col>4</xdr:col>
      <xdr:colOff>129886</xdr:colOff>
      <xdr:row>140</xdr:row>
      <xdr:rowOff>257175</xdr:rowOff>
    </xdr:to>
    <xdr:sp macro="" textlink="">
      <xdr:nvSpPr>
        <xdr:cNvPr id="2" name="Flecha: hacia arriba 1">
          <a:extLst>
            <a:ext uri="{FF2B5EF4-FFF2-40B4-BE49-F238E27FC236}">
              <a16:creationId xmlns:a16="http://schemas.microsoft.com/office/drawing/2014/main" id="{E6451B59-2703-4FBF-BA61-684176B39F87}"/>
            </a:ext>
          </a:extLst>
        </xdr:cNvPr>
        <xdr:cNvSpPr/>
      </xdr:nvSpPr>
      <xdr:spPr>
        <a:xfrm>
          <a:off x="4105274" y="704335650"/>
          <a:ext cx="869662" cy="16192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409574</xdr:colOff>
      <xdr:row>19</xdr:row>
      <xdr:rowOff>19050</xdr:rowOff>
    </xdr:from>
    <xdr:to>
      <xdr:col>4</xdr:col>
      <xdr:colOff>129886</xdr:colOff>
      <xdr:row>19</xdr:row>
      <xdr:rowOff>257175</xdr:rowOff>
    </xdr:to>
    <xdr:sp macro="" textlink="">
      <xdr:nvSpPr>
        <xdr:cNvPr id="2" name="Flecha: hacia arriba 1">
          <a:extLst>
            <a:ext uri="{FF2B5EF4-FFF2-40B4-BE49-F238E27FC236}">
              <a16:creationId xmlns:a16="http://schemas.microsoft.com/office/drawing/2014/main" id="{35998642-E793-4364-9E98-6E202CBAA2AA}"/>
            </a:ext>
          </a:extLst>
        </xdr:cNvPr>
        <xdr:cNvSpPr/>
      </xdr:nvSpPr>
      <xdr:spPr>
        <a:xfrm>
          <a:off x="2695574" y="5283200"/>
          <a:ext cx="2253962" cy="23812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3</xdr:col>
      <xdr:colOff>409574</xdr:colOff>
      <xdr:row>19</xdr:row>
      <xdr:rowOff>19050</xdr:rowOff>
    </xdr:from>
    <xdr:to>
      <xdr:col>4</xdr:col>
      <xdr:colOff>129886</xdr:colOff>
      <xdr:row>19</xdr:row>
      <xdr:rowOff>257175</xdr:rowOff>
    </xdr:to>
    <xdr:sp macro="" textlink="">
      <xdr:nvSpPr>
        <xdr:cNvPr id="3" name="Flecha: hacia arriba 2">
          <a:extLst>
            <a:ext uri="{FF2B5EF4-FFF2-40B4-BE49-F238E27FC236}">
              <a16:creationId xmlns:a16="http://schemas.microsoft.com/office/drawing/2014/main" id="{FA06AC82-34A1-43D4-82A9-234C159B5B93}"/>
            </a:ext>
          </a:extLst>
        </xdr:cNvPr>
        <xdr:cNvSpPr/>
      </xdr:nvSpPr>
      <xdr:spPr>
        <a:xfrm>
          <a:off x="2225674" y="65036700"/>
          <a:ext cx="3962112" cy="16192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0FF48-E5F7-4B3B-AEF8-612E5B0E5CF6}">
  <dimension ref="A1:L143"/>
  <sheetViews>
    <sheetView topLeftCell="B1" workbookViewId="0">
      <selection activeCell="K134" sqref="K134"/>
    </sheetView>
  </sheetViews>
  <sheetFormatPr baseColWidth="10" defaultRowHeight="14.5" x14ac:dyDescent="0.35"/>
  <cols>
    <col min="1" max="1" width="15.54296875" style="2" bestFit="1" customWidth="1"/>
    <col min="2" max="2" width="6.7265625" style="2" customWidth="1"/>
    <col min="3" max="3" width="3.7265625" style="2" customWidth="1"/>
    <col min="4" max="4" width="60.7265625" style="2" customWidth="1"/>
    <col min="5" max="5" width="8" style="2" customWidth="1"/>
    <col min="6" max="6" width="8.7265625" style="2" customWidth="1"/>
    <col min="7" max="7" width="8.7265625" style="2" bestFit="1" customWidth="1"/>
    <col min="8" max="8" width="20.7265625" style="2" customWidth="1"/>
    <col min="9" max="16384" width="10.90625" style="2"/>
  </cols>
  <sheetData>
    <row r="1" spans="1:12" x14ac:dyDescent="0.35">
      <c r="A1" s="1" t="s">
        <v>190</v>
      </c>
      <c r="B1" s="1"/>
      <c r="C1" s="1"/>
      <c r="D1" s="1"/>
      <c r="E1" s="1"/>
      <c r="F1" s="1"/>
      <c r="G1" s="1"/>
      <c r="H1" s="1"/>
      <c r="I1" s="1"/>
      <c r="J1" s="1"/>
      <c r="K1" s="1"/>
      <c r="L1" s="1"/>
    </row>
    <row r="2" spans="1:12" x14ac:dyDescent="0.35">
      <c r="A2" s="1"/>
      <c r="B2" s="1"/>
      <c r="C2" s="1"/>
      <c r="D2" s="1"/>
      <c r="E2" s="1"/>
      <c r="F2" s="1"/>
      <c r="G2" s="1"/>
      <c r="H2" s="1"/>
      <c r="I2" s="1"/>
      <c r="J2" s="1"/>
      <c r="K2" s="1"/>
      <c r="L2" s="1"/>
    </row>
    <row r="3" spans="1:12" x14ac:dyDescent="0.35">
      <c r="A3" s="3"/>
      <c r="B3" s="3"/>
      <c r="C3" s="3"/>
      <c r="D3" s="3"/>
      <c r="E3" s="3"/>
      <c r="F3" s="3"/>
      <c r="G3" s="3"/>
      <c r="H3" s="3"/>
      <c r="I3" s="3"/>
      <c r="J3" s="3"/>
      <c r="K3" s="3"/>
      <c r="L3" s="3"/>
    </row>
    <row r="4" spans="1:12" x14ac:dyDescent="0.35">
      <c r="A4" s="4" t="s">
        <v>0</v>
      </c>
      <c r="B4" s="4" t="s">
        <v>2</v>
      </c>
      <c r="C4" s="4" t="s">
        <v>3</v>
      </c>
      <c r="D4" s="5" t="s">
        <v>1</v>
      </c>
      <c r="E4" s="6" t="s">
        <v>4</v>
      </c>
      <c r="F4" s="6" t="s">
        <v>5</v>
      </c>
      <c r="G4" s="6" t="s">
        <v>179</v>
      </c>
    </row>
    <row r="5" spans="1:12" x14ac:dyDescent="0.35">
      <c r="A5" s="7" t="s">
        <v>6</v>
      </c>
      <c r="B5" s="7" t="s">
        <v>8</v>
      </c>
      <c r="C5" s="7" t="s">
        <v>9</v>
      </c>
      <c r="D5" s="8" t="s">
        <v>7</v>
      </c>
      <c r="E5" s="9">
        <f>E27</f>
        <v>1</v>
      </c>
      <c r="F5" s="10">
        <f>F27</f>
        <v>0</v>
      </c>
      <c r="G5" s="10">
        <f>G27</f>
        <v>0</v>
      </c>
    </row>
    <row r="6" spans="1:12" x14ac:dyDescent="0.35">
      <c r="A6" s="11"/>
      <c r="B6" s="11"/>
      <c r="C6" s="11"/>
      <c r="D6" s="12"/>
      <c r="E6" s="11"/>
      <c r="F6" s="11"/>
      <c r="G6" s="11"/>
    </row>
    <row r="7" spans="1:12" x14ac:dyDescent="0.35">
      <c r="A7" s="13" t="s">
        <v>10</v>
      </c>
      <c r="B7" s="13" t="s">
        <v>12</v>
      </c>
      <c r="C7" s="13" t="s">
        <v>3</v>
      </c>
      <c r="D7" s="14" t="s">
        <v>11</v>
      </c>
      <c r="E7" s="15">
        <v>18</v>
      </c>
      <c r="F7" s="43"/>
      <c r="G7" s="16">
        <f>ROUND(E7*F7,2)</f>
        <v>0</v>
      </c>
      <c r="H7" s="17" t="str">
        <f t="shared" ref="H7" si="0">IF(F7&lt;=0,"INDICAR PRECIO","PRECIO INDICADO")</f>
        <v>INDICAR PRECIO</v>
      </c>
      <c r="I7" s="17"/>
    </row>
    <row r="8" spans="1:12" ht="94.5" x14ac:dyDescent="0.35">
      <c r="A8" s="11"/>
      <c r="B8" s="11"/>
      <c r="C8" s="11"/>
      <c r="D8" s="12" t="s">
        <v>13</v>
      </c>
      <c r="E8" s="11"/>
      <c r="F8" s="11"/>
      <c r="G8" s="11"/>
    </row>
    <row r="9" spans="1:12" x14ac:dyDescent="0.35">
      <c r="A9" s="13" t="s">
        <v>14</v>
      </c>
      <c r="B9" s="13" t="s">
        <v>12</v>
      </c>
      <c r="C9" s="13" t="s">
        <v>3</v>
      </c>
      <c r="D9" s="14" t="s">
        <v>15</v>
      </c>
      <c r="E9" s="15">
        <v>16</v>
      </c>
      <c r="F9" s="43"/>
      <c r="G9" s="16">
        <f>ROUND(E9*F9,2)</f>
        <v>0</v>
      </c>
      <c r="H9" s="17" t="str">
        <f t="shared" ref="H9" si="1">IF(F9&lt;=0,"INDICAR PRECIO","PRECIO INDICADO")</f>
        <v>INDICAR PRECIO</v>
      </c>
      <c r="I9" s="17"/>
    </row>
    <row r="10" spans="1:12" ht="31.5" x14ac:dyDescent="0.35">
      <c r="A10" s="11"/>
      <c r="B10" s="11"/>
      <c r="C10" s="11"/>
      <c r="D10" s="12" t="s">
        <v>16</v>
      </c>
      <c r="E10" s="11"/>
      <c r="F10" s="11"/>
      <c r="G10" s="11"/>
    </row>
    <row r="11" spans="1:12" x14ac:dyDescent="0.35">
      <c r="A11" s="13" t="s">
        <v>17</v>
      </c>
      <c r="B11" s="13" t="s">
        <v>12</v>
      </c>
      <c r="C11" s="13" t="s">
        <v>3</v>
      </c>
      <c r="D11" s="14" t="s">
        <v>18</v>
      </c>
      <c r="E11" s="15">
        <v>6</v>
      </c>
      <c r="F11" s="43"/>
      <c r="G11" s="16">
        <f>ROUND(E11*F11,2)</f>
        <v>0</v>
      </c>
      <c r="H11" s="17" t="str">
        <f t="shared" ref="H11" si="2">IF(F11&lt;=0,"INDICAR PRECIO","PRECIO INDICADO")</f>
        <v>INDICAR PRECIO</v>
      </c>
      <c r="I11" s="17"/>
    </row>
    <row r="12" spans="1:12" ht="42" x14ac:dyDescent="0.35">
      <c r="A12" s="11"/>
      <c r="B12" s="11"/>
      <c r="C12" s="11"/>
      <c r="D12" s="12" t="s">
        <v>19</v>
      </c>
      <c r="E12" s="11"/>
      <c r="F12" s="11"/>
      <c r="G12" s="11"/>
    </row>
    <row r="13" spans="1:12" x14ac:dyDescent="0.35">
      <c r="A13" s="13" t="s">
        <v>20</v>
      </c>
      <c r="B13" s="13" t="s">
        <v>12</v>
      </c>
      <c r="C13" s="13" t="s">
        <v>3</v>
      </c>
      <c r="D13" s="14" t="s">
        <v>21</v>
      </c>
      <c r="E13" s="15">
        <v>3</v>
      </c>
      <c r="F13" s="43"/>
      <c r="G13" s="16">
        <f>ROUND(E13*F13,2)</f>
        <v>0</v>
      </c>
      <c r="H13" s="17" t="str">
        <f t="shared" ref="H13" si="3">IF(F13&lt;=0,"INDICAR PRECIO","PRECIO INDICADO")</f>
        <v>INDICAR PRECIO</v>
      </c>
      <c r="I13" s="17"/>
    </row>
    <row r="14" spans="1:12" ht="94.5" x14ac:dyDescent="0.35">
      <c r="A14" s="11"/>
      <c r="B14" s="11"/>
      <c r="C14" s="11"/>
      <c r="D14" s="12" t="s">
        <v>22</v>
      </c>
      <c r="E14" s="11"/>
      <c r="F14" s="11"/>
      <c r="G14" s="11"/>
    </row>
    <row r="15" spans="1:12" x14ac:dyDescent="0.35">
      <c r="A15" s="13" t="s">
        <v>23</v>
      </c>
      <c r="B15" s="13" t="s">
        <v>12</v>
      </c>
      <c r="C15" s="13" t="s">
        <v>25</v>
      </c>
      <c r="D15" s="14" t="s">
        <v>24</v>
      </c>
      <c r="E15" s="15">
        <v>45</v>
      </c>
      <c r="F15" s="43"/>
      <c r="G15" s="16">
        <f>ROUND(E15*F15,2)</f>
        <v>0</v>
      </c>
      <c r="H15" s="17" t="str">
        <f t="shared" ref="H15" si="4">IF(F15&lt;=0,"INDICAR PRECIO","PRECIO INDICADO")</f>
        <v>INDICAR PRECIO</v>
      </c>
      <c r="I15" s="17"/>
    </row>
    <row r="16" spans="1:12" ht="73.5" x14ac:dyDescent="0.35">
      <c r="A16" s="11"/>
      <c r="B16" s="11"/>
      <c r="C16" s="11"/>
      <c r="D16" s="12" t="s">
        <v>26</v>
      </c>
      <c r="E16" s="11"/>
      <c r="F16" s="11"/>
      <c r="G16" s="11"/>
    </row>
    <row r="17" spans="1:9" x14ac:dyDescent="0.35">
      <c r="A17" s="13" t="s">
        <v>27</v>
      </c>
      <c r="B17" s="13" t="s">
        <v>12</v>
      </c>
      <c r="C17" s="13" t="s">
        <v>25</v>
      </c>
      <c r="D17" s="14" t="s">
        <v>28</v>
      </c>
      <c r="E17" s="15">
        <v>11</v>
      </c>
      <c r="F17" s="43"/>
      <c r="G17" s="16">
        <f>ROUND(E17*F17,2)</f>
        <v>0</v>
      </c>
      <c r="H17" s="17" t="str">
        <f t="shared" ref="H17" si="5">IF(F17&lt;=0,"INDICAR PRECIO","PRECIO INDICADO")</f>
        <v>INDICAR PRECIO</v>
      </c>
      <c r="I17" s="17"/>
    </row>
    <row r="18" spans="1:9" ht="73.5" x14ac:dyDescent="0.35">
      <c r="A18" s="11"/>
      <c r="B18" s="11"/>
      <c r="C18" s="11"/>
      <c r="D18" s="12" t="s">
        <v>29</v>
      </c>
      <c r="E18" s="11"/>
      <c r="F18" s="11"/>
      <c r="G18" s="11"/>
    </row>
    <row r="19" spans="1:9" x14ac:dyDescent="0.35">
      <c r="A19" s="13" t="s">
        <v>30</v>
      </c>
      <c r="B19" s="13" t="s">
        <v>12</v>
      </c>
      <c r="C19" s="13" t="s">
        <v>25</v>
      </c>
      <c r="D19" s="14" t="s">
        <v>31</v>
      </c>
      <c r="E19" s="15">
        <v>4</v>
      </c>
      <c r="F19" s="43"/>
      <c r="G19" s="16">
        <f>ROUND(E19*F19,2)</f>
        <v>0</v>
      </c>
      <c r="H19" s="17" t="str">
        <f t="shared" ref="H19" si="6">IF(F19&lt;=0,"INDICAR PRECIO","PRECIO INDICADO")</f>
        <v>INDICAR PRECIO</v>
      </c>
      <c r="I19" s="17"/>
    </row>
    <row r="20" spans="1:9" ht="63" x14ac:dyDescent="0.35">
      <c r="A20" s="11"/>
      <c r="B20" s="11"/>
      <c r="C20" s="11"/>
      <c r="D20" s="12" t="s">
        <v>32</v>
      </c>
      <c r="E20" s="11"/>
      <c r="F20" s="11"/>
      <c r="G20" s="11"/>
    </row>
    <row r="21" spans="1:9" x14ac:dyDescent="0.35">
      <c r="A21" s="13" t="s">
        <v>33</v>
      </c>
      <c r="B21" s="13" t="s">
        <v>12</v>
      </c>
      <c r="C21" s="13" t="s">
        <v>3</v>
      </c>
      <c r="D21" s="14" t="s">
        <v>34</v>
      </c>
      <c r="E21" s="15">
        <v>4</v>
      </c>
      <c r="F21" s="43"/>
      <c r="G21" s="16">
        <f>ROUND(E21*F21,2)</f>
        <v>0</v>
      </c>
      <c r="H21" s="17" t="str">
        <f t="shared" ref="H21" si="7">IF(F21&lt;=0,"INDICAR PRECIO","PRECIO INDICADO")</f>
        <v>INDICAR PRECIO</v>
      </c>
      <c r="I21" s="17"/>
    </row>
    <row r="22" spans="1:9" ht="105" x14ac:dyDescent="0.35">
      <c r="A22" s="11"/>
      <c r="B22" s="11"/>
      <c r="C22" s="11"/>
      <c r="D22" s="12" t="s">
        <v>35</v>
      </c>
      <c r="E22" s="11"/>
      <c r="F22" s="11"/>
      <c r="G22" s="11"/>
    </row>
    <row r="23" spans="1:9" x14ac:dyDescent="0.35">
      <c r="A23" s="13" t="s">
        <v>36</v>
      </c>
      <c r="B23" s="13" t="s">
        <v>12</v>
      </c>
      <c r="C23" s="13" t="s">
        <v>3</v>
      </c>
      <c r="D23" s="14" t="s">
        <v>37</v>
      </c>
      <c r="E23" s="15">
        <v>1</v>
      </c>
      <c r="F23" s="43"/>
      <c r="G23" s="16">
        <f>ROUND(E23*F23,2)</f>
        <v>0</v>
      </c>
      <c r="H23" s="17" t="str">
        <f t="shared" ref="H23" si="8">IF(F23&lt;=0,"INDICAR PRECIO","PRECIO INDICADO")</f>
        <v>INDICAR PRECIO</v>
      </c>
      <c r="I23" s="17"/>
    </row>
    <row r="24" spans="1:9" ht="63" x14ac:dyDescent="0.35">
      <c r="A24" s="11"/>
      <c r="B24" s="11"/>
      <c r="C24" s="11"/>
      <c r="D24" s="12" t="s">
        <v>38</v>
      </c>
      <c r="E24" s="11"/>
      <c r="F24" s="11"/>
      <c r="G24" s="11"/>
    </row>
    <row r="25" spans="1:9" x14ac:dyDescent="0.35">
      <c r="A25" s="13" t="s">
        <v>39</v>
      </c>
      <c r="B25" s="13" t="s">
        <v>12</v>
      </c>
      <c r="C25" s="13" t="s">
        <v>3</v>
      </c>
      <c r="D25" s="14" t="s">
        <v>40</v>
      </c>
      <c r="E25" s="15">
        <v>24</v>
      </c>
      <c r="F25" s="43"/>
      <c r="G25" s="16">
        <f>ROUND(E25*F25,2)</f>
        <v>0</v>
      </c>
      <c r="H25" s="17" t="str">
        <f t="shared" ref="H25" si="9">IF(F25&lt;=0,"INDICAR PRECIO","PRECIO INDICADO")</f>
        <v>INDICAR PRECIO</v>
      </c>
      <c r="I25" s="17"/>
    </row>
    <row r="26" spans="1:9" ht="31.5" x14ac:dyDescent="0.35">
      <c r="A26" s="11"/>
      <c r="B26" s="11"/>
      <c r="C26" s="11"/>
      <c r="D26" s="12" t="s">
        <v>41</v>
      </c>
      <c r="E26" s="11"/>
      <c r="F26" s="11"/>
      <c r="G26" s="11"/>
    </row>
    <row r="27" spans="1:9" x14ac:dyDescent="0.35">
      <c r="A27" s="11"/>
      <c r="B27" s="11"/>
      <c r="C27" s="11"/>
      <c r="D27" s="18" t="s">
        <v>42</v>
      </c>
      <c r="E27" s="19">
        <v>1</v>
      </c>
      <c r="F27" s="10">
        <f>G7+G9+G11+G13+G15+G17+G19+G21+G23+G25</f>
        <v>0</v>
      </c>
      <c r="G27" s="10">
        <f>ROUND(F27*E27,2)</f>
        <v>0</v>
      </c>
    </row>
    <row r="28" spans="1:9" x14ac:dyDescent="0.35">
      <c r="A28" s="20"/>
      <c r="B28" s="20"/>
      <c r="C28" s="20"/>
      <c r="D28" s="21"/>
      <c r="E28" s="20"/>
      <c r="F28" s="20"/>
      <c r="G28" s="20"/>
    </row>
    <row r="29" spans="1:9" x14ac:dyDescent="0.35">
      <c r="A29" s="7" t="s">
        <v>43</v>
      </c>
      <c r="B29" s="7" t="s">
        <v>8</v>
      </c>
      <c r="C29" s="7" t="s">
        <v>9</v>
      </c>
      <c r="D29" s="8" t="s">
        <v>44</v>
      </c>
      <c r="E29" s="9">
        <f>E35</f>
        <v>1</v>
      </c>
      <c r="F29" s="10">
        <f>F35</f>
        <v>0</v>
      </c>
      <c r="G29" s="10">
        <f>G35</f>
        <v>0</v>
      </c>
    </row>
    <row r="30" spans="1:9" x14ac:dyDescent="0.35">
      <c r="A30" s="11"/>
      <c r="B30" s="11"/>
      <c r="C30" s="11"/>
      <c r="D30" s="12"/>
      <c r="E30" s="11"/>
      <c r="F30" s="11"/>
      <c r="G30" s="11"/>
    </row>
    <row r="31" spans="1:9" x14ac:dyDescent="0.35">
      <c r="A31" s="13" t="s">
        <v>45</v>
      </c>
      <c r="B31" s="13" t="s">
        <v>12</v>
      </c>
      <c r="C31" s="13" t="s">
        <v>3</v>
      </c>
      <c r="D31" s="14" t="s">
        <v>46</v>
      </c>
      <c r="E31" s="15">
        <v>2</v>
      </c>
      <c r="F31" s="43"/>
      <c r="G31" s="16">
        <f>ROUND(E31*F31,2)</f>
        <v>0</v>
      </c>
      <c r="H31" s="17" t="str">
        <f t="shared" ref="H31" si="10">IF(F31&lt;=0,"INDICAR PRECIO","PRECIO INDICADO")</f>
        <v>INDICAR PRECIO</v>
      </c>
      <c r="I31" s="17"/>
    </row>
    <row r="32" spans="1:9" ht="73.5" x14ac:dyDescent="0.35">
      <c r="A32" s="11"/>
      <c r="B32" s="11"/>
      <c r="C32" s="11"/>
      <c r="D32" s="12" t="s">
        <v>47</v>
      </c>
      <c r="E32" s="11"/>
      <c r="F32" s="11"/>
      <c r="G32" s="11"/>
    </row>
    <row r="33" spans="1:9" x14ac:dyDescent="0.35">
      <c r="A33" s="13" t="s">
        <v>48</v>
      </c>
      <c r="B33" s="13" t="s">
        <v>12</v>
      </c>
      <c r="C33" s="13" t="s">
        <v>3</v>
      </c>
      <c r="D33" s="14" t="s">
        <v>49</v>
      </c>
      <c r="E33" s="15">
        <v>2</v>
      </c>
      <c r="F33" s="43"/>
      <c r="G33" s="16">
        <f>ROUND(E33*F33,2)</f>
        <v>0</v>
      </c>
      <c r="H33" s="17" t="str">
        <f t="shared" ref="H33" si="11">IF(F33&lt;=0,"INDICAR PRECIO","PRECIO INDICADO")</f>
        <v>INDICAR PRECIO</v>
      </c>
      <c r="I33" s="17"/>
    </row>
    <row r="34" spans="1:9" ht="73.5" x14ac:dyDescent="0.35">
      <c r="A34" s="11"/>
      <c r="B34" s="11"/>
      <c r="C34" s="11"/>
      <c r="D34" s="12" t="s">
        <v>50</v>
      </c>
      <c r="E34" s="11"/>
      <c r="F34" s="11"/>
      <c r="G34" s="11"/>
    </row>
    <row r="35" spans="1:9" x14ac:dyDescent="0.35">
      <c r="A35" s="11"/>
      <c r="B35" s="11"/>
      <c r="C35" s="11"/>
      <c r="D35" s="18" t="s">
        <v>51</v>
      </c>
      <c r="E35" s="19">
        <v>1</v>
      </c>
      <c r="F35" s="10">
        <f>G31+G33</f>
        <v>0</v>
      </c>
      <c r="G35" s="10">
        <f>ROUND(F35*E35,2)</f>
        <v>0</v>
      </c>
    </row>
    <row r="36" spans="1:9" x14ac:dyDescent="0.35">
      <c r="A36" s="20"/>
      <c r="B36" s="20"/>
      <c r="C36" s="20"/>
      <c r="D36" s="21"/>
      <c r="E36" s="20"/>
      <c r="F36" s="20"/>
      <c r="G36" s="20"/>
    </row>
    <row r="37" spans="1:9" x14ac:dyDescent="0.35">
      <c r="A37" s="7" t="s">
        <v>52</v>
      </c>
      <c r="B37" s="7" t="s">
        <v>8</v>
      </c>
      <c r="C37" s="7" t="s">
        <v>9</v>
      </c>
      <c r="D37" s="8" t="s">
        <v>53</v>
      </c>
      <c r="E37" s="9">
        <f>E75</f>
        <v>1</v>
      </c>
      <c r="F37" s="10">
        <f>F75</f>
        <v>0</v>
      </c>
      <c r="G37" s="10">
        <f>G75</f>
        <v>0</v>
      </c>
    </row>
    <row r="38" spans="1:9" x14ac:dyDescent="0.35">
      <c r="A38" s="11"/>
      <c r="B38" s="11"/>
      <c r="C38" s="11"/>
      <c r="D38" s="12"/>
      <c r="E38" s="11"/>
      <c r="F38" s="11"/>
      <c r="G38" s="11"/>
    </row>
    <row r="39" spans="1:9" x14ac:dyDescent="0.35">
      <c r="A39" s="13" t="s">
        <v>54</v>
      </c>
      <c r="B39" s="13" t="s">
        <v>12</v>
      </c>
      <c r="C39" s="13" t="s">
        <v>3</v>
      </c>
      <c r="D39" s="14" t="s">
        <v>55</v>
      </c>
      <c r="E39" s="15">
        <v>3</v>
      </c>
      <c r="F39" s="43"/>
      <c r="G39" s="16">
        <f>ROUND(E39*F39,2)</f>
        <v>0</v>
      </c>
      <c r="H39" s="17" t="str">
        <f t="shared" ref="H39" si="12">IF(F39&lt;=0,"INDICAR PRECIO","PRECIO INDICADO")</f>
        <v>INDICAR PRECIO</v>
      </c>
      <c r="I39" s="17"/>
    </row>
    <row r="40" spans="1:9" ht="409.5" x14ac:dyDescent="0.35">
      <c r="A40" s="11"/>
      <c r="B40" s="11"/>
      <c r="C40" s="11"/>
      <c r="D40" s="12" t="s">
        <v>56</v>
      </c>
      <c r="E40" s="11"/>
      <c r="F40" s="11"/>
      <c r="G40" s="11"/>
    </row>
    <row r="41" spans="1:9" x14ac:dyDescent="0.35">
      <c r="A41" s="13" t="s">
        <v>57</v>
      </c>
      <c r="B41" s="13" t="s">
        <v>12</v>
      </c>
      <c r="C41" s="13" t="s">
        <v>3</v>
      </c>
      <c r="D41" s="14" t="s">
        <v>58</v>
      </c>
      <c r="E41" s="15">
        <v>6</v>
      </c>
      <c r="F41" s="43"/>
      <c r="G41" s="16">
        <f>ROUND(E41*F41,2)</f>
        <v>0</v>
      </c>
      <c r="H41" s="17" t="str">
        <f t="shared" ref="H41" si="13">IF(F41&lt;=0,"INDICAR PRECIO","PRECIO INDICADO")</f>
        <v>INDICAR PRECIO</v>
      </c>
      <c r="I41" s="17"/>
    </row>
    <row r="42" spans="1:9" ht="294" x14ac:dyDescent="0.35">
      <c r="A42" s="11"/>
      <c r="B42" s="11"/>
      <c r="C42" s="11"/>
      <c r="D42" s="12" t="s">
        <v>59</v>
      </c>
      <c r="E42" s="11"/>
      <c r="F42" s="11"/>
      <c r="G42" s="11"/>
    </row>
    <row r="43" spans="1:9" x14ac:dyDescent="0.35">
      <c r="A43" s="13" t="s">
        <v>60</v>
      </c>
      <c r="B43" s="13" t="s">
        <v>12</v>
      </c>
      <c r="C43" s="13" t="s">
        <v>62</v>
      </c>
      <c r="D43" s="14" t="s">
        <v>61</v>
      </c>
      <c r="E43" s="15">
        <v>74.55</v>
      </c>
      <c r="F43" s="43"/>
      <c r="G43" s="16">
        <f>ROUND(E43*F43,2)</f>
        <v>0</v>
      </c>
      <c r="H43" s="17" t="str">
        <f t="shared" ref="H43" si="14">IF(F43&lt;=0,"INDICAR PRECIO","PRECIO INDICADO")</f>
        <v>INDICAR PRECIO</v>
      </c>
      <c r="I43" s="17"/>
    </row>
    <row r="44" spans="1:9" ht="31.5" x14ac:dyDescent="0.35">
      <c r="A44" s="11"/>
      <c r="B44" s="11"/>
      <c r="C44" s="11"/>
      <c r="D44" s="12" t="s">
        <v>63</v>
      </c>
      <c r="E44" s="11"/>
      <c r="F44" s="11"/>
      <c r="G44" s="11"/>
    </row>
    <row r="45" spans="1:9" x14ac:dyDescent="0.35">
      <c r="A45" s="13" t="s">
        <v>64</v>
      </c>
      <c r="B45" s="13" t="s">
        <v>12</v>
      </c>
      <c r="C45" s="13" t="s">
        <v>66</v>
      </c>
      <c r="D45" s="14" t="s">
        <v>65</v>
      </c>
      <c r="E45" s="15">
        <v>6</v>
      </c>
      <c r="F45" s="43"/>
      <c r="G45" s="16">
        <f>ROUND(E45*F45,2)</f>
        <v>0</v>
      </c>
      <c r="H45" s="17" t="str">
        <f t="shared" ref="H45" si="15">IF(F45&lt;=0,"INDICAR PRECIO","PRECIO INDICADO")</f>
        <v>INDICAR PRECIO</v>
      </c>
      <c r="I45" s="17"/>
    </row>
    <row r="46" spans="1:9" ht="42" x14ac:dyDescent="0.35">
      <c r="A46" s="11"/>
      <c r="B46" s="11"/>
      <c r="C46" s="11"/>
      <c r="D46" s="12" t="s">
        <v>67</v>
      </c>
      <c r="E46" s="11"/>
      <c r="F46" s="11"/>
      <c r="G46" s="11"/>
    </row>
    <row r="47" spans="1:9" x14ac:dyDescent="0.35">
      <c r="A47" s="13" t="s">
        <v>68</v>
      </c>
      <c r="B47" s="13" t="s">
        <v>12</v>
      </c>
      <c r="C47" s="13" t="s">
        <v>70</v>
      </c>
      <c r="D47" s="14" t="s">
        <v>69</v>
      </c>
      <c r="E47" s="15">
        <v>120</v>
      </c>
      <c r="F47" s="43"/>
      <c r="G47" s="16">
        <f>ROUND(E47*F47,2)</f>
        <v>0</v>
      </c>
      <c r="H47" s="17" t="str">
        <f t="shared" ref="H47" si="16">IF(F47&lt;=0,"INDICAR PRECIO","PRECIO INDICADO")</f>
        <v>INDICAR PRECIO</v>
      </c>
      <c r="I47" s="17"/>
    </row>
    <row r="48" spans="1:9" ht="52.5" x14ac:dyDescent="0.35">
      <c r="A48" s="11"/>
      <c r="B48" s="11"/>
      <c r="C48" s="11"/>
      <c r="D48" s="12" t="s">
        <v>71</v>
      </c>
      <c r="E48" s="11"/>
      <c r="F48" s="11"/>
      <c r="G48" s="11"/>
    </row>
    <row r="49" spans="1:9" x14ac:dyDescent="0.35">
      <c r="A49" s="13" t="s">
        <v>72</v>
      </c>
      <c r="B49" s="13" t="s">
        <v>12</v>
      </c>
      <c r="C49" s="13" t="s">
        <v>70</v>
      </c>
      <c r="D49" s="14" t="s">
        <v>73</v>
      </c>
      <c r="E49" s="15">
        <v>120</v>
      </c>
      <c r="F49" s="43"/>
      <c r="G49" s="16">
        <f>ROUND(E49*F49,2)</f>
        <v>0</v>
      </c>
      <c r="H49" s="17" t="str">
        <f t="shared" ref="H49" si="17">IF(F49&lt;=0,"INDICAR PRECIO","PRECIO INDICADO")</f>
        <v>INDICAR PRECIO</v>
      </c>
      <c r="I49" s="17"/>
    </row>
    <row r="50" spans="1:9" ht="52.5" x14ac:dyDescent="0.35">
      <c r="A50" s="11"/>
      <c r="B50" s="11"/>
      <c r="C50" s="11"/>
      <c r="D50" s="12" t="s">
        <v>74</v>
      </c>
      <c r="E50" s="11"/>
      <c r="F50" s="11"/>
      <c r="G50" s="11"/>
    </row>
    <row r="51" spans="1:9" x14ac:dyDescent="0.35">
      <c r="A51" s="13" t="s">
        <v>75</v>
      </c>
      <c r="B51" s="13" t="s">
        <v>12</v>
      </c>
      <c r="C51" s="13" t="s">
        <v>70</v>
      </c>
      <c r="D51" s="14" t="s">
        <v>76</v>
      </c>
      <c r="E51" s="15">
        <v>30</v>
      </c>
      <c r="F51" s="43"/>
      <c r="G51" s="16">
        <f>ROUND(E51*F51,2)</f>
        <v>0</v>
      </c>
      <c r="H51" s="17" t="str">
        <f t="shared" ref="H51" si="18">IF(F51&lt;=0,"INDICAR PRECIO","PRECIO INDICADO")</f>
        <v>INDICAR PRECIO</v>
      </c>
      <c r="I51" s="17"/>
    </row>
    <row r="52" spans="1:9" ht="42" x14ac:dyDescent="0.35">
      <c r="A52" s="11"/>
      <c r="B52" s="11"/>
      <c r="C52" s="11"/>
      <c r="D52" s="12" t="s">
        <v>77</v>
      </c>
      <c r="E52" s="11"/>
      <c r="F52" s="11"/>
      <c r="G52" s="11"/>
    </row>
    <row r="53" spans="1:9" x14ac:dyDescent="0.35">
      <c r="A53" s="13" t="s">
        <v>78</v>
      </c>
      <c r="B53" s="13" t="s">
        <v>12</v>
      </c>
      <c r="C53" s="13" t="s">
        <v>70</v>
      </c>
      <c r="D53" s="14" t="s">
        <v>79</v>
      </c>
      <c r="E53" s="15">
        <v>30</v>
      </c>
      <c r="F53" s="43"/>
      <c r="G53" s="16">
        <f>ROUND(E53*F53,2)</f>
        <v>0</v>
      </c>
      <c r="H53" s="17" t="str">
        <f t="shared" ref="H53" si="19">IF(F53&lt;=0,"INDICAR PRECIO","PRECIO INDICADO")</f>
        <v>INDICAR PRECIO</v>
      </c>
      <c r="I53" s="17"/>
    </row>
    <row r="54" spans="1:9" ht="42" x14ac:dyDescent="0.35">
      <c r="A54" s="11"/>
      <c r="B54" s="11"/>
      <c r="C54" s="11"/>
      <c r="D54" s="12" t="s">
        <v>80</v>
      </c>
      <c r="E54" s="11"/>
      <c r="F54" s="11"/>
      <c r="G54" s="11"/>
    </row>
    <row r="55" spans="1:9" x14ac:dyDescent="0.35">
      <c r="A55" s="13" t="s">
        <v>81</v>
      </c>
      <c r="B55" s="13" t="s">
        <v>12</v>
      </c>
      <c r="C55" s="13" t="s">
        <v>70</v>
      </c>
      <c r="D55" s="14" t="s">
        <v>82</v>
      </c>
      <c r="E55" s="15">
        <v>20</v>
      </c>
      <c r="F55" s="43"/>
      <c r="G55" s="16">
        <f>ROUND(E55*F55,2)</f>
        <v>0</v>
      </c>
      <c r="H55" s="17" t="str">
        <f t="shared" ref="H55" si="20">IF(F55&lt;=0,"INDICAR PRECIO","PRECIO INDICADO")</f>
        <v>INDICAR PRECIO</v>
      </c>
      <c r="I55" s="17"/>
    </row>
    <row r="56" spans="1:9" ht="42" x14ac:dyDescent="0.35">
      <c r="A56" s="11"/>
      <c r="B56" s="11"/>
      <c r="C56" s="11"/>
      <c r="D56" s="12" t="s">
        <v>83</v>
      </c>
      <c r="E56" s="11"/>
      <c r="F56" s="11"/>
      <c r="G56" s="11"/>
    </row>
    <row r="57" spans="1:9" x14ac:dyDescent="0.35">
      <c r="A57" s="13" t="s">
        <v>84</v>
      </c>
      <c r="B57" s="13" t="s">
        <v>12</v>
      </c>
      <c r="C57" s="13" t="s">
        <v>70</v>
      </c>
      <c r="D57" s="14" t="s">
        <v>85</v>
      </c>
      <c r="E57" s="15">
        <v>30</v>
      </c>
      <c r="F57" s="43"/>
      <c r="G57" s="16">
        <f>ROUND(E57*F57,2)</f>
        <v>0</v>
      </c>
      <c r="H57" s="17" t="str">
        <f t="shared" ref="H57" si="21">IF(F57&lt;=0,"INDICAR PRECIO","PRECIO INDICADO")</f>
        <v>INDICAR PRECIO</v>
      </c>
      <c r="I57" s="17"/>
    </row>
    <row r="58" spans="1:9" ht="42" x14ac:dyDescent="0.35">
      <c r="A58" s="11"/>
      <c r="B58" s="11"/>
      <c r="C58" s="11"/>
      <c r="D58" s="12" t="s">
        <v>86</v>
      </c>
      <c r="E58" s="11"/>
      <c r="F58" s="11"/>
      <c r="G58" s="11"/>
    </row>
    <row r="59" spans="1:9" x14ac:dyDescent="0.35">
      <c r="A59" s="13" t="s">
        <v>87</v>
      </c>
      <c r="B59" s="13" t="s">
        <v>12</v>
      </c>
      <c r="C59" s="13" t="s">
        <v>70</v>
      </c>
      <c r="D59" s="14" t="s">
        <v>88</v>
      </c>
      <c r="E59" s="15">
        <v>20</v>
      </c>
      <c r="F59" s="43"/>
      <c r="G59" s="16">
        <f>ROUND(E59*F59,2)</f>
        <v>0</v>
      </c>
      <c r="H59" s="17" t="str">
        <f t="shared" ref="H59" si="22">IF(F59&lt;=0,"INDICAR PRECIO","PRECIO INDICADO")</f>
        <v>INDICAR PRECIO</v>
      </c>
      <c r="I59" s="17"/>
    </row>
    <row r="60" spans="1:9" ht="42" x14ac:dyDescent="0.35">
      <c r="A60" s="11"/>
      <c r="B60" s="11"/>
      <c r="C60" s="11"/>
      <c r="D60" s="12" t="s">
        <v>89</v>
      </c>
      <c r="E60" s="11"/>
      <c r="F60" s="11"/>
      <c r="G60" s="11"/>
    </row>
    <row r="61" spans="1:9" x14ac:dyDescent="0.35">
      <c r="A61" s="13" t="s">
        <v>90</v>
      </c>
      <c r="B61" s="13" t="s">
        <v>12</v>
      </c>
      <c r="C61" s="13" t="s">
        <v>70</v>
      </c>
      <c r="D61" s="14" t="s">
        <v>91</v>
      </c>
      <c r="E61" s="15">
        <v>20</v>
      </c>
      <c r="F61" s="43"/>
      <c r="G61" s="16">
        <f>ROUND(E61*F61,2)</f>
        <v>0</v>
      </c>
      <c r="H61" s="17" t="str">
        <f t="shared" ref="H61" si="23">IF(F61&lt;=0,"INDICAR PRECIO","PRECIO INDICADO")</f>
        <v>INDICAR PRECIO</v>
      </c>
      <c r="I61" s="17"/>
    </row>
    <row r="62" spans="1:9" ht="42" x14ac:dyDescent="0.35">
      <c r="A62" s="11"/>
      <c r="B62" s="11"/>
      <c r="C62" s="11"/>
      <c r="D62" s="12" t="s">
        <v>92</v>
      </c>
      <c r="E62" s="11"/>
      <c r="F62" s="11"/>
      <c r="G62" s="11"/>
    </row>
    <row r="63" spans="1:9" x14ac:dyDescent="0.35">
      <c r="A63" s="13" t="s">
        <v>93</v>
      </c>
      <c r="B63" s="13" t="s">
        <v>12</v>
      </c>
      <c r="C63" s="13" t="s">
        <v>3</v>
      </c>
      <c r="D63" s="14" t="s">
        <v>94</v>
      </c>
      <c r="E63" s="15">
        <v>3</v>
      </c>
      <c r="F63" s="43"/>
      <c r="G63" s="16">
        <f>ROUND(E63*F63,2)</f>
        <v>0</v>
      </c>
      <c r="H63" s="17" t="str">
        <f t="shared" ref="H63" si="24">IF(F63&lt;=0,"INDICAR PRECIO","PRECIO INDICADO")</f>
        <v>INDICAR PRECIO</v>
      </c>
      <c r="I63" s="17"/>
    </row>
    <row r="64" spans="1:9" ht="126" x14ac:dyDescent="0.35">
      <c r="A64" s="11"/>
      <c r="B64" s="11"/>
      <c r="C64" s="11"/>
      <c r="D64" s="12" t="s">
        <v>95</v>
      </c>
      <c r="E64" s="11"/>
      <c r="F64" s="11"/>
      <c r="G64" s="11"/>
    </row>
    <row r="65" spans="1:9" x14ac:dyDescent="0.35">
      <c r="A65" s="13" t="s">
        <v>96</v>
      </c>
      <c r="B65" s="13" t="s">
        <v>12</v>
      </c>
      <c r="C65" s="13" t="s">
        <v>3</v>
      </c>
      <c r="D65" s="14" t="s">
        <v>97</v>
      </c>
      <c r="E65" s="15">
        <v>6</v>
      </c>
      <c r="F65" s="43"/>
      <c r="G65" s="16">
        <f>ROUND(E65*F65,2)</f>
        <v>0</v>
      </c>
      <c r="H65" s="17" t="str">
        <f t="shared" ref="H65" si="25">IF(F65&lt;=0,"INDICAR PRECIO","PRECIO INDICADO")</f>
        <v>INDICAR PRECIO</v>
      </c>
      <c r="I65" s="17"/>
    </row>
    <row r="66" spans="1:9" x14ac:dyDescent="0.35">
      <c r="A66" s="11"/>
      <c r="B66" s="11"/>
      <c r="C66" s="11"/>
      <c r="D66" s="12" t="s">
        <v>98</v>
      </c>
      <c r="E66" s="11"/>
      <c r="F66" s="11"/>
      <c r="G66" s="11"/>
    </row>
    <row r="67" spans="1:9" x14ac:dyDescent="0.35">
      <c r="A67" s="13" t="s">
        <v>99</v>
      </c>
      <c r="B67" s="13" t="s">
        <v>12</v>
      </c>
      <c r="C67" s="13" t="s">
        <v>3</v>
      </c>
      <c r="D67" s="14" t="s">
        <v>100</v>
      </c>
      <c r="E67" s="15">
        <v>6</v>
      </c>
      <c r="F67" s="43"/>
      <c r="G67" s="16">
        <f>ROUND(E67*F67,2)</f>
        <v>0</v>
      </c>
      <c r="H67" s="17" t="str">
        <f t="shared" ref="H67" si="26">IF(F67&lt;=0,"INDICAR PRECIO","PRECIO INDICADO")</f>
        <v>INDICAR PRECIO</v>
      </c>
      <c r="I67" s="17"/>
    </row>
    <row r="68" spans="1:9" x14ac:dyDescent="0.35">
      <c r="A68" s="11"/>
      <c r="B68" s="11"/>
      <c r="C68" s="11"/>
      <c r="D68" s="12" t="s">
        <v>101</v>
      </c>
      <c r="E68" s="11"/>
      <c r="F68" s="11"/>
      <c r="G68" s="11"/>
    </row>
    <row r="69" spans="1:9" x14ac:dyDescent="0.35">
      <c r="A69" s="13" t="s">
        <v>102</v>
      </c>
      <c r="B69" s="13" t="s">
        <v>12</v>
      </c>
      <c r="C69" s="13" t="s">
        <v>3</v>
      </c>
      <c r="D69" s="14" t="s">
        <v>103</v>
      </c>
      <c r="E69" s="15">
        <v>3</v>
      </c>
      <c r="F69" s="43"/>
      <c r="G69" s="16">
        <f>ROUND(E69*F69,2)</f>
        <v>0</v>
      </c>
      <c r="H69" s="17" t="str">
        <f t="shared" ref="H69" si="27">IF(F69&lt;=0,"INDICAR PRECIO","PRECIO INDICADO")</f>
        <v>INDICAR PRECIO</v>
      </c>
      <c r="I69" s="17"/>
    </row>
    <row r="70" spans="1:9" x14ac:dyDescent="0.35">
      <c r="A70" s="11"/>
      <c r="B70" s="11"/>
      <c r="C70" s="11"/>
      <c r="D70" s="12" t="s">
        <v>104</v>
      </c>
      <c r="E70" s="11"/>
      <c r="F70" s="11"/>
      <c r="G70" s="11"/>
    </row>
    <row r="71" spans="1:9" x14ac:dyDescent="0.35">
      <c r="A71" s="13" t="s">
        <v>105</v>
      </c>
      <c r="B71" s="13" t="s">
        <v>12</v>
      </c>
      <c r="C71" s="13" t="s">
        <v>3</v>
      </c>
      <c r="D71" s="14" t="s">
        <v>106</v>
      </c>
      <c r="E71" s="15">
        <v>3</v>
      </c>
      <c r="F71" s="43"/>
      <c r="G71" s="16">
        <f>ROUND(E71*F71,2)</f>
        <v>0</v>
      </c>
      <c r="H71" s="17" t="str">
        <f t="shared" ref="H71" si="28">IF(F71&lt;=0,"INDICAR PRECIO","PRECIO INDICADO")</f>
        <v>INDICAR PRECIO</v>
      </c>
      <c r="I71" s="17"/>
    </row>
    <row r="72" spans="1:9" ht="42" x14ac:dyDescent="0.35">
      <c r="A72" s="11"/>
      <c r="B72" s="11"/>
      <c r="C72" s="11"/>
      <c r="D72" s="12" t="s">
        <v>107</v>
      </c>
      <c r="E72" s="11"/>
      <c r="F72" s="11"/>
      <c r="G72" s="11"/>
    </row>
    <row r="73" spans="1:9" x14ac:dyDescent="0.35">
      <c r="A73" s="13" t="s">
        <v>108</v>
      </c>
      <c r="B73" s="13" t="s">
        <v>12</v>
      </c>
      <c r="C73" s="13" t="s">
        <v>3</v>
      </c>
      <c r="D73" s="14" t="s">
        <v>109</v>
      </c>
      <c r="E73" s="15">
        <v>3</v>
      </c>
      <c r="F73" s="43"/>
      <c r="G73" s="16">
        <f>ROUND(E73*F73,2)</f>
        <v>0</v>
      </c>
      <c r="H73" s="17" t="str">
        <f t="shared" ref="H73" si="29">IF(F73&lt;=0,"INDICAR PRECIO","PRECIO INDICADO")</f>
        <v>INDICAR PRECIO</v>
      </c>
      <c r="I73" s="17"/>
    </row>
    <row r="74" spans="1:9" ht="52.5" x14ac:dyDescent="0.35">
      <c r="A74" s="11"/>
      <c r="B74" s="11"/>
      <c r="C74" s="11"/>
      <c r="D74" s="12" t="s">
        <v>110</v>
      </c>
      <c r="E74" s="11"/>
      <c r="F74" s="11"/>
      <c r="G74" s="11"/>
    </row>
    <row r="75" spans="1:9" x14ac:dyDescent="0.35">
      <c r="A75" s="11"/>
      <c r="B75" s="11"/>
      <c r="C75" s="11"/>
      <c r="D75" s="18" t="s">
        <v>111</v>
      </c>
      <c r="E75" s="19">
        <v>1</v>
      </c>
      <c r="F75" s="10">
        <f>G39+G41+G43+G45+G47+G49+G51+G53+G55+G57+G59+G61+G63+G65+G67+G69+G71+G73</f>
        <v>0</v>
      </c>
      <c r="G75" s="10">
        <f>ROUND(F75*E75,2)</f>
        <v>0</v>
      </c>
    </row>
    <row r="76" spans="1:9" x14ac:dyDescent="0.35">
      <c r="A76" s="20"/>
      <c r="B76" s="20"/>
      <c r="C76" s="20"/>
      <c r="D76" s="21"/>
      <c r="E76" s="20"/>
      <c r="F76" s="20"/>
      <c r="G76" s="20"/>
    </row>
    <row r="77" spans="1:9" x14ac:dyDescent="0.35">
      <c r="A77" s="7" t="s">
        <v>112</v>
      </c>
      <c r="B77" s="7" t="s">
        <v>8</v>
      </c>
      <c r="C77" s="7" t="s">
        <v>9</v>
      </c>
      <c r="D77" s="8" t="s">
        <v>113</v>
      </c>
      <c r="E77" s="9">
        <f>E103</f>
        <v>1</v>
      </c>
      <c r="F77" s="10">
        <f>F103</f>
        <v>0</v>
      </c>
      <c r="G77" s="10">
        <f>G103</f>
        <v>0</v>
      </c>
    </row>
    <row r="78" spans="1:9" x14ac:dyDescent="0.35">
      <c r="A78" s="11"/>
      <c r="B78" s="11"/>
      <c r="C78" s="11"/>
      <c r="D78" s="12"/>
      <c r="E78" s="11"/>
      <c r="F78" s="11"/>
      <c r="G78" s="11"/>
    </row>
    <row r="79" spans="1:9" x14ac:dyDescent="0.35">
      <c r="A79" s="13" t="s">
        <v>114</v>
      </c>
      <c r="B79" s="13" t="s">
        <v>12</v>
      </c>
      <c r="C79" s="13" t="s">
        <v>3</v>
      </c>
      <c r="D79" s="14" t="s">
        <v>115</v>
      </c>
      <c r="E79" s="15">
        <v>3</v>
      </c>
      <c r="F79" s="43"/>
      <c r="G79" s="16">
        <f>ROUND(E79*F79,2)</f>
        <v>0</v>
      </c>
      <c r="H79" s="17" t="str">
        <f t="shared" ref="H79" si="30">IF(F79&lt;=0,"INDICAR PRECIO","PRECIO INDICADO")</f>
        <v>INDICAR PRECIO</v>
      </c>
      <c r="I79" s="17"/>
    </row>
    <row r="80" spans="1:9" ht="126" x14ac:dyDescent="0.35">
      <c r="A80" s="11"/>
      <c r="B80" s="11"/>
      <c r="C80" s="11"/>
      <c r="D80" s="12" t="s">
        <v>116</v>
      </c>
      <c r="E80" s="11"/>
      <c r="F80" s="11"/>
      <c r="G80" s="11"/>
    </row>
    <row r="81" spans="1:9" x14ac:dyDescent="0.35">
      <c r="A81" s="13" t="s">
        <v>117</v>
      </c>
      <c r="B81" s="13" t="s">
        <v>12</v>
      </c>
      <c r="C81" s="13" t="s">
        <v>3</v>
      </c>
      <c r="D81" s="14" t="s">
        <v>118</v>
      </c>
      <c r="E81" s="15">
        <v>3</v>
      </c>
      <c r="F81" s="43"/>
      <c r="G81" s="16">
        <f>ROUND(E81*F81,2)</f>
        <v>0</v>
      </c>
      <c r="H81" s="17" t="str">
        <f t="shared" ref="H81" si="31">IF(F81&lt;=0,"INDICAR PRECIO","PRECIO INDICADO")</f>
        <v>INDICAR PRECIO</v>
      </c>
      <c r="I81" s="17"/>
    </row>
    <row r="82" spans="1:9" ht="105" x14ac:dyDescent="0.35">
      <c r="A82" s="11"/>
      <c r="B82" s="11"/>
      <c r="C82" s="11"/>
      <c r="D82" s="12" t="s">
        <v>119</v>
      </c>
      <c r="E82" s="11"/>
      <c r="F82" s="11"/>
      <c r="G82" s="11"/>
    </row>
    <row r="83" spans="1:9" x14ac:dyDescent="0.35">
      <c r="A83" s="13" t="s">
        <v>120</v>
      </c>
      <c r="B83" s="13" t="s">
        <v>12</v>
      </c>
      <c r="C83" s="13" t="s">
        <v>3</v>
      </c>
      <c r="D83" s="14" t="s">
        <v>121</v>
      </c>
      <c r="E83" s="15">
        <v>6</v>
      </c>
      <c r="F83" s="43"/>
      <c r="G83" s="16">
        <f>ROUND(E83*F83,2)</f>
        <v>0</v>
      </c>
      <c r="H83" s="17" t="str">
        <f t="shared" ref="H83" si="32">IF(F83&lt;=0,"INDICAR PRECIO","PRECIO INDICADO")</f>
        <v>INDICAR PRECIO</v>
      </c>
      <c r="I83" s="17"/>
    </row>
    <row r="84" spans="1:9" ht="126" x14ac:dyDescent="0.35">
      <c r="A84" s="11"/>
      <c r="B84" s="11"/>
      <c r="C84" s="11"/>
      <c r="D84" s="12" t="s">
        <v>122</v>
      </c>
      <c r="E84" s="11"/>
      <c r="F84" s="11"/>
      <c r="G84" s="11"/>
    </row>
    <row r="85" spans="1:9" x14ac:dyDescent="0.35">
      <c r="A85" s="13" t="s">
        <v>123</v>
      </c>
      <c r="B85" s="13" t="s">
        <v>12</v>
      </c>
      <c r="C85" s="13" t="s">
        <v>3</v>
      </c>
      <c r="D85" s="14" t="s">
        <v>124</v>
      </c>
      <c r="E85" s="15">
        <v>6</v>
      </c>
      <c r="F85" s="43"/>
      <c r="G85" s="16">
        <f>ROUND(E85*F85,2)</f>
        <v>0</v>
      </c>
      <c r="H85" s="17" t="str">
        <f t="shared" ref="H85" si="33">IF(F85&lt;=0,"INDICAR PRECIO","PRECIO INDICADO")</f>
        <v>INDICAR PRECIO</v>
      </c>
      <c r="I85" s="17"/>
    </row>
    <row r="86" spans="1:9" ht="105" x14ac:dyDescent="0.35">
      <c r="A86" s="11"/>
      <c r="B86" s="11"/>
      <c r="C86" s="11"/>
      <c r="D86" s="12" t="s">
        <v>125</v>
      </c>
      <c r="E86" s="11"/>
      <c r="F86" s="11"/>
      <c r="G86" s="11"/>
    </row>
    <row r="87" spans="1:9" x14ac:dyDescent="0.35">
      <c r="A87" s="13" t="s">
        <v>126</v>
      </c>
      <c r="B87" s="13" t="s">
        <v>12</v>
      </c>
      <c r="C87" s="13" t="s">
        <v>70</v>
      </c>
      <c r="D87" s="14" t="s">
        <v>127</v>
      </c>
      <c r="E87" s="15">
        <v>33</v>
      </c>
      <c r="F87" s="43"/>
      <c r="G87" s="16">
        <f>ROUND(E87*F87,2)</f>
        <v>0</v>
      </c>
      <c r="H87" s="17" t="str">
        <f t="shared" ref="H87" si="34">IF(F87&lt;=0,"INDICAR PRECIO","PRECIO INDICADO")</f>
        <v>INDICAR PRECIO</v>
      </c>
      <c r="I87" s="17"/>
    </row>
    <row r="88" spans="1:9" ht="220.5" x14ac:dyDescent="0.35">
      <c r="A88" s="11"/>
      <c r="B88" s="11"/>
      <c r="C88" s="11"/>
      <c r="D88" s="12" t="s">
        <v>128</v>
      </c>
      <c r="E88" s="11"/>
      <c r="F88" s="11"/>
      <c r="G88" s="11"/>
    </row>
    <row r="89" spans="1:9" x14ac:dyDescent="0.35">
      <c r="A89" s="13" t="s">
        <v>129</v>
      </c>
      <c r="B89" s="13" t="s">
        <v>12</v>
      </c>
      <c r="C89" s="13" t="s">
        <v>70</v>
      </c>
      <c r="D89" s="14" t="s">
        <v>130</v>
      </c>
      <c r="E89" s="15">
        <v>234</v>
      </c>
      <c r="F89" s="43"/>
      <c r="G89" s="16">
        <f>ROUND(E89*F89,2)</f>
        <v>0</v>
      </c>
      <c r="H89" s="17" t="str">
        <f t="shared" ref="H89" si="35">IF(F89&lt;=0,"INDICAR PRECIO","PRECIO INDICADO")</f>
        <v>INDICAR PRECIO</v>
      </c>
      <c r="I89" s="17"/>
    </row>
    <row r="90" spans="1:9" ht="220.5" x14ac:dyDescent="0.35">
      <c r="A90" s="11"/>
      <c r="B90" s="11"/>
      <c r="C90" s="11"/>
      <c r="D90" s="12" t="s">
        <v>131</v>
      </c>
      <c r="E90" s="11"/>
      <c r="F90" s="11"/>
      <c r="G90" s="11"/>
    </row>
    <row r="91" spans="1:9" x14ac:dyDescent="0.35">
      <c r="A91" s="13" t="s">
        <v>132</v>
      </c>
      <c r="B91" s="13" t="s">
        <v>12</v>
      </c>
      <c r="C91" s="13" t="s">
        <v>70</v>
      </c>
      <c r="D91" s="14" t="s">
        <v>133</v>
      </c>
      <c r="E91" s="15">
        <v>16</v>
      </c>
      <c r="F91" s="43"/>
      <c r="G91" s="16">
        <f>ROUND(E91*F91,2)</f>
        <v>0</v>
      </c>
      <c r="H91" s="17" t="str">
        <f t="shared" ref="H91" si="36">IF(F91&lt;=0,"INDICAR PRECIO","PRECIO INDICADO")</f>
        <v>INDICAR PRECIO</v>
      </c>
      <c r="I91" s="17"/>
    </row>
    <row r="92" spans="1:9" ht="31.5" x14ac:dyDescent="0.35">
      <c r="A92" s="11"/>
      <c r="B92" s="11"/>
      <c r="C92" s="11"/>
      <c r="D92" s="12" t="s">
        <v>134</v>
      </c>
      <c r="E92" s="11"/>
      <c r="F92" s="11"/>
      <c r="G92" s="11"/>
    </row>
    <row r="93" spans="1:9" x14ac:dyDescent="0.35">
      <c r="A93" s="13" t="s">
        <v>135</v>
      </c>
      <c r="B93" s="13" t="s">
        <v>12</v>
      </c>
      <c r="C93" s="13" t="s">
        <v>70</v>
      </c>
      <c r="D93" s="14" t="s">
        <v>136</v>
      </c>
      <c r="E93" s="15">
        <v>20</v>
      </c>
      <c r="F93" s="43"/>
      <c r="G93" s="16">
        <f>ROUND(E93*F93,2)</f>
        <v>0</v>
      </c>
      <c r="H93" s="17" t="str">
        <f t="shared" ref="H93" si="37">IF(F93&lt;=0,"INDICAR PRECIO","PRECIO INDICADO")</f>
        <v>INDICAR PRECIO</v>
      </c>
      <c r="I93" s="17"/>
    </row>
    <row r="94" spans="1:9" ht="42" x14ac:dyDescent="0.35">
      <c r="A94" s="11"/>
      <c r="B94" s="11"/>
      <c r="C94" s="11"/>
      <c r="D94" s="12" t="s">
        <v>137</v>
      </c>
      <c r="E94" s="11"/>
      <c r="F94" s="11"/>
      <c r="G94" s="11"/>
    </row>
    <row r="95" spans="1:9" x14ac:dyDescent="0.35">
      <c r="A95" s="13" t="s">
        <v>108</v>
      </c>
      <c r="B95" s="13" t="s">
        <v>12</v>
      </c>
      <c r="C95" s="13" t="s">
        <v>3</v>
      </c>
      <c r="D95" s="14" t="s">
        <v>109</v>
      </c>
      <c r="E95" s="15">
        <v>1</v>
      </c>
      <c r="F95" s="43"/>
      <c r="G95" s="16">
        <f>ROUND(E95*F95,2)</f>
        <v>0</v>
      </c>
      <c r="H95" s="17" t="str">
        <f t="shared" ref="H95" si="38">IF(F95&lt;=0,"INDICAR PRECIO","PRECIO INDICADO")</f>
        <v>INDICAR PRECIO</v>
      </c>
      <c r="I95" s="17"/>
    </row>
    <row r="96" spans="1:9" ht="52.5" x14ac:dyDescent="0.35">
      <c r="A96" s="11"/>
      <c r="B96" s="11"/>
      <c r="C96" s="11"/>
      <c r="D96" s="12" t="s">
        <v>110</v>
      </c>
      <c r="E96" s="11"/>
      <c r="F96" s="11"/>
      <c r="G96" s="11"/>
    </row>
    <row r="97" spans="1:9" x14ac:dyDescent="0.35">
      <c r="A97" s="13" t="s">
        <v>138</v>
      </c>
      <c r="B97" s="13" t="s">
        <v>12</v>
      </c>
      <c r="C97" s="13" t="s">
        <v>3</v>
      </c>
      <c r="D97" s="14" t="s">
        <v>139</v>
      </c>
      <c r="E97" s="15">
        <v>9</v>
      </c>
      <c r="F97" s="43"/>
      <c r="G97" s="16">
        <f>ROUND(E97*F97,2)</f>
        <v>0</v>
      </c>
      <c r="H97" s="17" t="str">
        <f t="shared" ref="H97" si="39">IF(F97&lt;=0,"INDICAR PRECIO","PRECIO INDICADO")</f>
        <v>INDICAR PRECIO</v>
      </c>
      <c r="I97" s="17"/>
    </row>
    <row r="98" spans="1:9" ht="31.5" x14ac:dyDescent="0.35">
      <c r="A98" s="11"/>
      <c r="B98" s="11"/>
      <c r="C98" s="11"/>
      <c r="D98" s="12" t="s">
        <v>140</v>
      </c>
      <c r="E98" s="11"/>
      <c r="F98" s="11"/>
      <c r="G98" s="11"/>
    </row>
    <row r="99" spans="1:9" x14ac:dyDescent="0.35">
      <c r="A99" s="13" t="s">
        <v>141</v>
      </c>
      <c r="B99" s="13" t="s">
        <v>12</v>
      </c>
      <c r="C99" s="13" t="s">
        <v>3</v>
      </c>
      <c r="D99" s="14" t="s">
        <v>142</v>
      </c>
      <c r="E99" s="15">
        <v>9</v>
      </c>
      <c r="F99" s="43"/>
      <c r="G99" s="16">
        <f>ROUND(E99*F99,2)</f>
        <v>0</v>
      </c>
      <c r="H99" s="17" t="str">
        <f t="shared" ref="H99" si="40">IF(F99&lt;=0,"INDICAR PRECIO","PRECIO INDICADO")</f>
        <v>INDICAR PRECIO</v>
      </c>
      <c r="I99" s="17"/>
    </row>
    <row r="100" spans="1:9" ht="31.5" x14ac:dyDescent="0.35">
      <c r="A100" s="11"/>
      <c r="B100" s="11"/>
      <c r="C100" s="11"/>
      <c r="D100" s="12" t="s">
        <v>143</v>
      </c>
      <c r="E100" s="11"/>
      <c r="F100" s="11"/>
      <c r="G100" s="11"/>
    </row>
    <row r="101" spans="1:9" x14ac:dyDescent="0.35">
      <c r="A101" s="13" t="s">
        <v>144</v>
      </c>
      <c r="B101" s="13" t="s">
        <v>12</v>
      </c>
      <c r="C101" s="13" t="s">
        <v>3</v>
      </c>
      <c r="D101" s="14" t="s">
        <v>145</v>
      </c>
      <c r="E101" s="15">
        <v>2</v>
      </c>
      <c r="F101" s="43"/>
      <c r="G101" s="16">
        <f>ROUND(E101*F101,2)</f>
        <v>0</v>
      </c>
      <c r="H101" s="17" t="str">
        <f t="shared" ref="H101" si="41">IF(F101&lt;=0,"INDICAR PRECIO","PRECIO INDICADO")</f>
        <v>INDICAR PRECIO</v>
      </c>
      <c r="I101" s="17"/>
    </row>
    <row r="102" spans="1:9" ht="84" x14ac:dyDescent="0.35">
      <c r="A102" s="11"/>
      <c r="B102" s="11"/>
      <c r="C102" s="11"/>
      <c r="D102" s="12" t="s">
        <v>146</v>
      </c>
      <c r="E102" s="11"/>
      <c r="F102" s="11"/>
      <c r="G102" s="11"/>
    </row>
    <row r="103" spans="1:9" x14ac:dyDescent="0.35">
      <c r="A103" s="11"/>
      <c r="B103" s="11"/>
      <c r="C103" s="11"/>
      <c r="D103" s="18" t="s">
        <v>147</v>
      </c>
      <c r="E103" s="19">
        <v>1</v>
      </c>
      <c r="F103" s="10">
        <f>G79+G81+G83+G85+G87+G89+G91+G93+G95+G97+G99+G101</f>
        <v>0</v>
      </c>
      <c r="G103" s="10">
        <f>ROUND(F103*E103,2)</f>
        <v>0</v>
      </c>
    </row>
    <row r="104" spans="1:9" x14ac:dyDescent="0.35">
      <c r="A104" s="20"/>
      <c r="B104" s="20"/>
      <c r="C104" s="20"/>
      <c r="D104" s="21"/>
      <c r="E104" s="20"/>
      <c r="F104" s="20"/>
      <c r="G104" s="20"/>
    </row>
    <row r="105" spans="1:9" x14ac:dyDescent="0.35">
      <c r="A105" s="7" t="s">
        <v>148</v>
      </c>
      <c r="B105" s="7" t="s">
        <v>8</v>
      </c>
      <c r="C105" s="7" t="s">
        <v>9</v>
      </c>
      <c r="D105" s="8" t="s">
        <v>149</v>
      </c>
      <c r="E105" s="9">
        <f>E111</f>
        <v>1</v>
      </c>
      <c r="F105" s="10">
        <f>F111</f>
        <v>0</v>
      </c>
      <c r="G105" s="10">
        <f>G111</f>
        <v>0</v>
      </c>
    </row>
    <row r="106" spans="1:9" x14ac:dyDescent="0.35">
      <c r="A106" s="11"/>
      <c r="B106" s="11"/>
      <c r="C106" s="11"/>
      <c r="D106" s="12"/>
      <c r="E106" s="11"/>
      <c r="F106" s="11"/>
      <c r="G106" s="11"/>
    </row>
    <row r="107" spans="1:9" x14ac:dyDescent="0.35">
      <c r="A107" s="13" t="s">
        <v>150</v>
      </c>
      <c r="B107" s="13" t="s">
        <v>12</v>
      </c>
      <c r="C107" s="13" t="s">
        <v>3</v>
      </c>
      <c r="D107" s="14" t="s">
        <v>151</v>
      </c>
      <c r="E107" s="15">
        <v>1</v>
      </c>
      <c r="F107" s="43"/>
      <c r="G107" s="16">
        <f>ROUND(E107*F107,2)</f>
        <v>0</v>
      </c>
      <c r="H107" s="17" t="str">
        <f t="shared" ref="H107" si="42">IF(F107&lt;=0,"INDICAR PRECIO","PRECIO INDICADO")</f>
        <v>INDICAR PRECIO</v>
      </c>
      <c r="I107" s="17"/>
    </row>
    <row r="108" spans="1:9" ht="31.5" x14ac:dyDescent="0.35">
      <c r="A108" s="11"/>
      <c r="B108" s="11"/>
      <c r="C108" s="11"/>
      <c r="D108" s="12" t="s">
        <v>152</v>
      </c>
      <c r="E108" s="11"/>
      <c r="F108" s="11"/>
      <c r="G108" s="11"/>
    </row>
    <row r="109" spans="1:9" x14ac:dyDescent="0.35">
      <c r="A109" s="13" t="s">
        <v>153</v>
      </c>
      <c r="B109" s="13" t="s">
        <v>12</v>
      </c>
      <c r="C109" s="13" t="s">
        <v>3</v>
      </c>
      <c r="D109" s="14" t="s">
        <v>154</v>
      </c>
      <c r="E109" s="15">
        <v>1</v>
      </c>
      <c r="F109" s="43"/>
      <c r="G109" s="16">
        <f>ROUND(E109*F109,2)</f>
        <v>0</v>
      </c>
      <c r="H109" s="17" t="str">
        <f t="shared" ref="H109" si="43">IF(F109&lt;=0,"INDICAR PRECIO","PRECIO INDICADO")</f>
        <v>INDICAR PRECIO</v>
      </c>
      <c r="I109" s="17"/>
    </row>
    <row r="110" spans="1:9" ht="94.5" x14ac:dyDescent="0.35">
      <c r="A110" s="11"/>
      <c r="B110" s="11"/>
      <c r="C110" s="11"/>
      <c r="D110" s="12" t="s">
        <v>155</v>
      </c>
      <c r="E110" s="11"/>
      <c r="F110" s="11"/>
      <c r="G110" s="11"/>
    </row>
    <row r="111" spans="1:9" x14ac:dyDescent="0.35">
      <c r="A111" s="11"/>
      <c r="B111" s="11"/>
      <c r="C111" s="11"/>
      <c r="D111" s="18" t="s">
        <v>156</v>
      </c>
      <c r="E111" s="19">
        <v>1</v>
      </c>
      <c r="F111" s="10">
        <f>G107+G109</f>
        <v>0</v>
      </c>
      <c r="G111" s="10">
        <f>ROUND(F111*E111,2)</f>
        <v>0</v>
      </c>
    </row>
    <row r="112" spans="1:9" x14ac:dyDescent="0.35">
      <c r="A112" s="20"/>
      <c r="B112" s="20"/>
      <c r="C112" s="20"/>
      <c r="D112" s="21"/>
      <c r="E112" s="20"/>
      <c r="F112" s="20"/>
      <c r="G112" s="20"/>
    </row>
    <row r="113" spans="1:9" x14ac:dyDescent="0.35">
      <c r="A113" s="7" t="s">
        <v>157</v>
      </c>
      <c r="B113" s="7" t="s">
        <v>8</v>
      </c>
      <c r="C113" s="7" t="s">
        <v>9</v>
      </c>
      <c r="D113" s="8" t="s">
        <v>158</v>
      </c>
      <c r="E113" s="9">
        <f>E117</f>
        <v>1</v>
      </c>
      <c r="F113" s="10">
        <f>F117</f>
        <v>0</v>
      </c>
      <c r="G113" s="10">
        <f>G117</f>
        <v>0</v>
      </c>
    </row>
    <row r="114" spans="1:9" x14ac:dyDescent="0.35">
      <c r="A114" s="11"/>
      <c r="B114" s="11"/>
      <c r="C114" s="11"/>
      <c r="D114" s="12"/>
      <c r="E114" s="11"/>
      <c r="F114" s="11"/>
      <c r="G114" s="11"/>
    </row>
    <row r="115" spans="1:9" x14ac:dyDescent="0.35">
      <c r="A115" s="13" t="s">
        <v>159</v>
      </c>
      <c r="B115" s="13" t="s">
        <v>12</v>
      </c>
      <c r="C115" s="13" t="s">
        <v>3</v>
      </c>
      <c r="D115" s="14" t="s">
        <v>160</v>
      </c>
      <c r="E115" s="15">
        <v>1</v>
      </c>
      <c r="F115" s="43"/>
      <c r="G115" s="16">
        <f>ROUND(E115*F115,2)</f>
        <v>0</v>
      </c>
      <c r="H115" s="17" t="str">
        <f t="shared" ref="H115" si="44">IF(F115&lt;=0,"INDICAR PRECIO","PRECIO INDICADO")</f>
        <v>INDICAR PRECIO</v>
      </c>
      <c r="I115" s="17"/>
    </row>
    <row r="116" spans="1:9" ht="31.5" x14ac:dyDescent="0.35">
      <c r="A116" s="11"/>
      <c r="B116" s="11"/>
      <c r="C116" s="11"/>
      <c r="D116" s="12" t="s">
        <v>161</v>
      </c>
      <c r="E116" s="11"/>
      <c r="F116" s="11"/>
      <c r="G116" s="11"/>
    </row>
    <row r="117" spans="1:9" x14ac:dyDescent="0.35">
      <c r="A117" s="11"/>
      <c r="B117" s="11"/>
      <c r="C117" s="11"/>
      <c r="D117" s="18" t="s">
        <v>162</v>
      </c>
      <c r="E117" s="19">
        <v>1</v>
      </c>
      <c r="F117" s="10">
        <f>G115</f>
        <v>0</v>
      </c>
      <c r="G117" s="10">
        <f>ROUND(F117*E117,2)</f>
        <v>0</v>
      </c>
    </row>
    <row r="118" spans="1:9" x14ac:dyDescent="0.35">
      <c r="A118" s="20"/>
      <c r="B118" s="20"/>
      <c r="C118" s="20"/>
      <c r="D118" s="21"/>
      <c r="E118" s="20"/>
      <c r="F118" s="20"/>
      <c r="G118" s="20"/>
    </row>
    <row r="119" spans="1:9" x14ac:dyDescent="0.35">
      <c r="A119" s="7" t="s">
        <v>163</v>
      </c>
      <c r="B119" s="7" t="s">
        <v>8</v>
      </c>
      <c r="C119" s="7" t="s">
        <v>9</v>
      </c>
      <c r="D119" s="8" t="s">
        <v>164</v>
      </c>
      <c r="E119" s="9">
        <f>E123</f>
        <v>1</v>
      </c>
      <c r="F119" s="10">
        <f>F123</f>
        <v>0</v>
      </c>
      <c r="G119" s="10">
        <f>G123</f>
        <v>0</v>
      </c>
    </row>
    <row r="120" spans="1:9" x14ac:dyDescent="0.35">
      <c r="A120" s="11"/>
      <c r="B120" s="11"/>
      <c r="C120" s="11"/>
      <c r="D120" s="12"/>
      <c r="E120" s="11"/>
      <c r="F120" s="11"/>
      <c r="G120" s="11"/>
    </row>
    <row r="121" spans="1:9" x14ac:dyDescent="0.35">
      <c r="A121" s="13" t="s">
        <v>165</v>
      </c>
      <c r="B121" s="13" t="s">
        <v>12</v>
      </c>
      <c r="C121" s="13" t="s">
        <v>3</v>
      </c>
      <c r="D121" s="14" t="s">
        <v>166</v>
      </c>
      <c r="E121" s="15">
        <v>1</v>
      </c>
      <c r="F121" s="43"/>
      <c r="G121" s="16">
        <f>ROUND(E121*F121,2)</f>
        <v>0</v>
      </c>
      <c r="H121" s="17" t="str">
        <f t="shared" ref="H121" si="45">IF(F121&lt;=0,"INDICAR PRECIO","PRECIO INDICADO")</f>
        <v>INDICAR PRECIO</v>
      </c>
      <c r="I121" s="17"/>
    </row>
    <row r="122" spans="1:9" ht="31.5" x14ac:dyDescent="0.35">
      <c r="A122" s="11"/>
      <c r="B122" s="11"/>
      <c r="C122" s="11"/>
      <c r="D122" s="12" t="s">
        <v>167</v>
      </c>
      <c r="E122" s="11"/>
      <c r="F122" s="11"/>
      <c r="G122" s="11"/>
    </row>
    <row r="123" spans="1:9" x14ac:dyDescent="0.35">
      <c r="A123" s="11"/>
      <c r="B123" s="11"/>
      <c r="C123" s="11"/>
      <c r="D123" s="18" t="s">
        <v>168</v>
      </c>
      <c r="E123" s="19">
        <v>1</v>
      </c>
      <c r="F123" s="10">
        <f>G121</f>
        <v>0</v>
      </c>
      <c r="G123" s="10">
        <f>ROUND(F123*E123,2)</f>
        <v>0</v>
      </c>
    </row>
    <row r="124" spans="1:9" x14ac:dyDescent="0.35">
      <c r="A124" s="20"/>
      <c r="B124" s="20"/>
      <c r="C124" s="20"/>
      <c r="D124" s="21"/>
      <c r="E124" s="20"/>
      <c r="F124" s="20"/>
      <c r="G124" s="20"/>
    </row>
    <row r="125" spans="1:9" x14ac:dyDescent="0.35">
      <c r="A125" s="7" t="s">
        <v>169</v>
      </c>
      <c r="B125" s="7" t="s">
        <v>8</v>
      </c>
      <c r="C125" s="7" t="s">
        <v>9</v>
      </c>
      <c r="D125" s="8" t="s">
        <v>170</v>
      </c>
      <c r="E125" s="9">
        <f>E131</f>
        <v>1</v>
      </c>
      <c r="F125" s="10">
        <f>F131</f>
        <v>0</v>
      </c>
      <c r="G125" s="10">
        <f>G131</f>
        <v>0</v>
      </c>
    </row>
    <row r="126" spans="1:9" x14ac:dyDescent="0.35">
      <c r="A126" s="11"/>
      <c r="B126" s="11"/>
      <c r="C126" s="11"/>
      <c r="D126" s="12"/>
      <c r="E126" s="11"/>
      <c r="F126" s="11"/>
      <c r="G126" s="11"/>
    </row>
    <row r="127" spans="1:9" x14ac:dyDescent="0.35">
      <c r="A127" s="13" t="s">
        <v>171</v>
      </c>
      <c r="B127" s="13" t="s">
        <v>12</v>
      </c>
      <c r="C127" s="13" t="s">
        <v>3</v>
      </c>
      <c r="D127" s="14" t="s">
        <v>172</v>
      </c>
      <c r="E127" s="15">
        <v>1</v>
      </c>
      <c r="F127" s="43"/>
      <c r="G127" s="16">
        <f>ROUND(E127*F127,2)</f>
        <v>0</v>
      </c>
      <c r="H127" s="17" t="str">
        <f t="shared" ref="H127" si="46">IF(F127&lt;=0,"INDICAR PRECIO","PRECIO INDICADO")</f>
        <v>INDICAR PRECIO</v>
      </c>
      <c r="I127" s="17"/>
    </row>
    <row r="128" spans="1:9" ht="31.5" x14ac:dyDescent="0.35">
      <c r="A128" s="11"/>
      <c r="B128" s="11"/>
      <c r="C128" s="11"/>
      <c r="D128" s="12" t="s">
        <v>173</v>
      </c>
      <c r="E128" s="11"/>
      <c r="F128" s="11"/>
      <c r="G128" s="11"/>
    </row>
    <row r="129" spans="1:12" x14ac:dyDescent="0.35">
      <c r="A129" s="13" t="s">
        <v>174</v>
      </c>
      <c r="B129" s="13" t="s">
        <v>12</v>
      </c>
      <c r="C129" s="13" t="s">
        <v>3</v>
      </c>
      <c r="D129" s="14" t="s">
        <v>175</v>
      </c>
      <c r="E129" s="15">
        <v>1</v>
      </c>
      <c r="F129" s="43"/>
      <c r="G129" s="16">
        <f>ROUND(E129*F129,2)</f>
        <v>0</v>
      </c>
      <c r="H129" s="17" t="str">
        <f t="shared" ref="H129" si="47">IF(F129&lt;=0,"INDICAR PRECIO","PRECIO INDICADO")</f>
        <v>INDICAR PRECIO</v>
      </c>
      <c r="I129" s="17"/>
    </row>
    <row r="130" spans="1:12" ht="42" x14ac:dyDescent="0.35">
      <c r="A130" s="11"/>
      <c r="B130" s="11"/>
      <c r="C130" s="11"/>
      <c r="D130" s="12" t="s">
        <v>176</v>
      </c>
      <c r="E130" s="11"/>
      <c r="F130" s="11"/>
      <c r="G130" s="11"/>
    </row>
    <row r="131" spans="1:12" x14ac:dyDescent="0.35">
      <c r="A131" s="11"/>
      <c r="B131" s="11"/>
      <c r="C131" s="11"/>
      <c r="D131" s="18" t="s">
        <v>177</v>
      </c>
      <c r="E131" s="19">
        <v>1</v>
      </c>
      <c r="F131" s="10">
        <f>G127+G129</f>
        <v>0</v>
      </c>
      <c r="G131" s="10">
        <f>ROUND(F131*E131,2)</f>
        <v>0</v>
      </c>
    </row>
    <row r="132" spans="1:12" x14ac:dyDescent="0.35">
      <c r="A132" s="20"/>
      <c r="B132" s="20"/>
      <c r="C132" s="20"/>
      <c r="D132" s="21"/>
      <c r="E132" s="20"/>
      <c r="F132" s="20"/>
      <c r="G132" s="20"/>
    </row>
    <row r="133" spans="1:12" x14ac:dyDescent="0.35">
      <c r="A133" s="11"/>
      <c r="B133" s="11"/>
      <c r="C133" s="11"/>
      <c r="D133" s="18" t="s">
        <v>178</v>
      </c>
      <c r="E133" s="19">
        <v>1</v>
      </c>
      <c r="F133" s="10">
        <f>G27+G35+G75+G103+G111+G117+G123+G131</f>
        <v>0</v>
      </c>
      <c r="G133" s="10">
        <f>ROUND(F133*E133,2)</f>
        <v>0</v>
      </c>
    </row>
    <row r="134" spans="1:12" x14ac:dyDescent="0.35">
      <c r="A134" s="11"/>
      <c r="B134" s="11"/>
      <c r="C134" s="11"/>
      <c r="D134" s="12"/>
      <c r="E134" s="11"/>
      <c r="F134" s="11"/>
      <c r="G134" s="11"/>
    </row>
    <row r="135" spans="1:12" ht="38" customHeight="1" x14ac:dyDescent="0.35">
      <c r="C135" s="22" t="s">
        <v>180</v>
      </c>
      <c r="D135" s="22"/>
      <c r="E135" s="23" t="str">
        <f>IF(COUNTIF(H6:I130,"INDICAR PRECIO"),"OFERTA INCOMPLETA",G5+G29+G37+G77+G105+G113+G119+G125)</f>
        <v>OFERTA INCOMPLETA</v>
      </c>
      <c r="F135" s="23"/>
      <c r="G135" s="24"/>
      <c r="H135" s="25"/>
      <c r="I135" s="24"/>
      <c r="J135" s="24"/>
      <c r="K135" s="26"/>
      <c r="L135" s="26"/>
    </row>
    <row r="136" spans="1:12" x14ac:dyDescent="0.35">
      <c r="C136" s="27"/>
      <c r="D136" s="28"/>
      <c r="E136" s="28"/>
      <c r="F136" s="29"/>
      <c r="G136" s="24"/>
      <c r="H136" s="25"/>
      <c r="I136" s="24"/>
      <c r="J136" s="30"/>
      <c r="K136" s="26"/>
      <c r="L136" s="26"/>
    </row>
    <row r="137" spans="1:12" ht="34" customHeight="1" x14ac:dyDescent="0.35">
      <c r="C137" s="31" t="s">
        <v>181</v>
      </c>
      <c r="D137" s="32"/>
      <c r="E137" s="23" t="str">
        <f>IF(COUNTIF(H6:I131,"INDICAR PRECIO"),"OFERTA INCOMPLETA",ROUND(E135*0.05,2))</f>
        <v>OFERTA INCOMPLETA</v>
      </c>
      <c r="F137" s="23"/>
      <c r="G137" s="24"/>
      <c r="H137" s="25"/>
      <c r="I137" s="24"/>
      <c r="J137" s="24"/>
      <c r="K137" s="26"/>
      <c r="L137" s="26"/>
    </row>
    <row r="138" spans="1:12" ht="29" customHeight="1" x14ac:dyDescent="0.35">
      <c r="C138" s="22" t="s">
        <v>182</v>
      </c>
      <c r="D138" s="22"/>
      <c r="E138" s="23" t="str">
        <f>IF(COUNTIF(H6:I132,"INDICAR PRECIO"),"OFERTA INCOMPLETA",ROUND(E135*0.05,2))</f>
        <v>OFERTA INCOMPLETA</v>
      </c>
      <c r="F138" s="23"/>
      <c r="G138" s="24"/>
      <c r="H138" s="25"/>
      <c r="I138" s="24"/>
      <c r="J138" s="24"/>
      <c r="K138" s="26"/>
      <c r="L138" s="26"/>
    </row>
    <row r="139" spans="1:12" x14ac:dyDescent="0.35">
      <c r="C139" s="33"/>
      <c r="D139" s="33"/>
      <c r="E139" s="34"/>
      <c r="F139" s="34"/>
      <c r="G139" s="24"/>
      <c r="H139" s="25"/>
      <c r="I139" s="24"/>
      <c r="J139" s="24"/>
      <c r="K139" s="26"/>
      <c r="L139" s="26"/>
    </row>
    <row r="140" spans="1:12" ht="45" customHeight="1" x14ac:dyDescent="0.35">
      <c r="C140" s="35" t="s">
        <v>183</v>
      </c>
      <c r="D140" s="35"/>
      <c r="E140" s="36" t="str">
        <f>IF(COUNTIF(H5:I131,"INDICAR PRECIO"),"OFERTA INCOMPLETA",E135+E137+E138)</f>
        <v>OFERTA INCOMPLETA</v>
      </c>
      <c r="F140" s="36"/>
      <c r="G140" s="37" t="s">
        <v>184</v>
      </c>
      <c r="H140" s="38">
        <v>123621.45</v>
      </c>
      <c r="I140" s="39" t="s">
        <v>185</v>
      </c>
      <c r="J140" s="39"/>
      <c r="K140" s="26"/>
      <c r="L140" s="26"/>
    </row>
    <row r="141" spans="1:12" x14ac:dyDescent="0.35">
      <c r="C141" s="24"/>
      <c r="D141" s="40"/>
      <c r="E141" s="40"/>
      <c r="F141" s="40"/>
      <c r="G141" s="40"/>
      <c r="H141" s="40"/>
      <c r="I141" s="24"/>
      <c r="J141" s="26"/>
      <c r="K141" s="26"/>
      <c r="L141" s="26"/>
    </row>
    <row r="142" spans="1:12" ht="58.5" customHeight="1" x14ac:dyDescent="0.35">
      <c r="C142" s="35" t="str">
        <f>IF(E140&gt;H140,"OFERTA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D142" s="35"/>
      <c r="E142" s="40"/>
      <c r="F142" s="40"/>
      <c r="G142" s="40"/>
      <c r="H142" s="40"/>
      <c r="I142" s="24"/>
      <c r="J142" s="24"/>
      <c r="K142" s="26"/>
      <c r="L142" s="26"/>
    </row>
    <row r="143" spans="1:12" ht="84.5" customHeight="1" x14ac:dyDescent="0.35">
      <c r="C143" s="41" t="s">
        <v>186</v>
      </c>
      <c r="D143" s="41"/>
      <c r="E143" s="42"/>
      <c r="F143" s="42"/>
      <c r="G143" s="40"/>
      <c r="H143" s="40"/>
      <c r="I143" s="24"/>
      <c r="J143" s="24"/>
      <c r="K143" s="26"/>
      <c r="L143" s="26"/>
    </row>
  </sheetData>
  <sheetProtection algorithmName="SHA-512" hashValue="C7Ii3ZtBPEAIH2TWZ5TbfUN+7sQa9dNa3LSXx8xxrGjYkSp9ib/QmuUNyU88A+DIyDQa64/v1lRJMQKd4NJmEg==" saltValue="uweQ9K+qka7+UcLSDZeFgw==" spinCount="100000" sheet="1" objects="1" scenarios="1"/>
  <mergeCells count="61">
    <mergeCell ref="C142:D142"/>
    <mergeCell ref="A1:L2"/>
    <mergeCell ref="H7:I7"/>
    <mergeCell ref="C135:D135"/>
    <mergeCell ref="E135:F135"/>
    <mergeCell ref="C136:F136"/>
    <mergeCell ref="C137:D137"/>
    <mergeCell ref="E137:F137"/>
    <mergeCell ref="H31:I31"/>
    <mergeCell ref="H33:I33"/>
    <mergeCell ref="H39:I39"/>
    <mergeCell ref="H51:I51"/>
    <mergeCell ref="C143:D143"/>
    <mergeCell ref="H9:I9"/>
    <mergeCell ref="H11:I11"/>
    <mergeCell ref="H13:I13"/>
    <mergeCell ref="H15:I15"/>
    <mergeCell ref="H17:I17"/>
    <mergeCell ref="H19:I19"/>
    <mergeCell ref="H21:I21"/>
    <mergeCell ref="H23:I23"/>
    <mergeCell ref="H25:I25"/>
    <mergeCell ref="C138:D138"/>
    <mergeCell ref="E138:F138"/>
    <mergeCell ref="C140:D140"/>
    <mergeCell ref="E140:F140"/>
    <mergeCell ref="I140:J140"/>
    <mergeCell ref="H41:I41"/>
    <mergeCell ref="H43:I43"/>
    <mergeCell ref="H45:I45"/>
    <mergeCell ref="H47:I47"/>
    <mergeCell ref="H49:I49"/>
    <mergeCell ref="H79:I79"/>
    <mergeCell ref="H53:I53"/>
    <mergeCell ref="H55:I55"/>
    <mergeCell ref="H57:I57"/>
    <mergeCell ref="H59:I59"/>
    <mergeCell ref="H61:I61"/>
    <mergeCell ref="H63:I63"/>
    <mergeCell ref="H65:I65"/>
    <mergeCell ref="H67:I67"/>
    <mergeCell ref="H69:I69"/>
    <mergeCell ref="H71:I71"/>
    <mergeCell ref="H73:I73"/>
    <mergeCell ref="H107:I107"/>
    <mergeCell ref="H81:I81"/>
    <mergeCell ref="H83:I83"/>
    <mergeCell ref="H85:I85"/>
    <mergeCell ref="H87:I87"/>
    <mergeCell ref="H89:I89"/>
    <mergeCell ref="H91:I91"/>
    <mergeCell ref="H93:I93"/>
    <mergeCell ref="H95:I95"/>
    <mergeCell ref="H97:I97"/>
    <mergeCell ref="H99:I99"/>
    <mergeCell ref="H101:I101"/>
    <mergeCell ref="H109:I109"/>
    <mergeCell ref="H115:I115"/>
    <mergeCell ref="H121:I121"/>
    <mergeCell ref="H127:I127"/>
    <mergeCell ref="H129:I129"/>
  </mergeCells>
  <conditionalFormatting sqref="C142">
    <cfRule type="containsText" dxfId="15" priority="7" operator="containsText" text="OFERTA INCOMPLETA">
      <formula>NOT(ISERROR(SEARCH("OFERTA INCOMPLETA",C142)))</formula>
    </cfRule>
    <cfRule type="containsText" dxfId="14" priority="8" operator="containsText" text="IMPORTE VÁLIDO, SEÑALAR ESTE IMPORTE">
      <formula>NOT(ISERROR(SEARCH("IMPORTE VÁLIDO, SEÑALAR ESTE IMPORTE",C142)))</formula>
    </cfRule>
  </conditionalFormatting>
  <conditionalFormatting sqref="E137:F140 E135:F135">
    <cfRule type="containsText" dxfId="13" priority="4" operator="containsText" text="OFERTA INCOMPLETA">
      <formula>NOT(ISERROR(SEARCH("OFERTA INCOMPLETA",E135)))</formula>
    </cfRule>
  </conditionalFormatting>
  <conditionalFormatting sqref="E140:F140">
    <cfRule type="cellIs" dxfId="12" priority="3" operator="lessThanOrEqual">
      <formula>$H$83</formula>
    </cfRule>
  </conditionalFormatting>
  <conditionalFormatting sqref="H7">
    <cfRule type="containsText" dxfId="11" priority="9" operator="containsText" text="INDICAR PRECIO">
      <formula>NOT(ISERROR(SEARCH("INDICAR PRECIO",H7)))</formula>
    </cfRule>
    <cfRule type="containsText" dxfId="10" priority="10" operator="containsText" text="PRECIO INDICADO">
      <formula>NOT(ISERROR(SEARCH("PRECIO INDICADO",H7)))</formula>
    </cfRule>
  </conditionalFormatting>
  <conditionalFormatting sqref="H9 H11 H13 H15 H17 H19 H21 H23 H25 H31 H33 H39 H41 H43 H45 H47 H49 H51 H53 H55 H57 H59 H61 H63 H65 H67 H69 H71 H73 H79 H81 H83 H85 H87 H89 H91 H93 H95 H97 H99 H101 H107 H109 H115 H121 H127 H129">
    <cfRule type="containsText" dxfId="9" priority="1" operator="containsText" text="INDICAR PRECIO">
      <formula>NOT(ISERROR(SEARCH("INDICAR PRECIO",H9)))</formula>
    </cfRule>
    <cfRule type="containsText" dxfId="8" priority="2" operator="containsText" text="PRECIO INDICADO">
      <formula>NOT(ISERROR(SEARCH("PRECIO INDICADO",H9)))</formula>
    </cfRule>
  </conditionalFormatting>
  <conditionalFormatting sqref="H135:H140">
    <cfRule type="containsText" dxfId="7" priority="5" operator="containsText" text="PRECIO INDICADO">
      <formula>NOT(ISERROR(SEARCH("PRECIO INDICADO",H135)))</formula>
    </cfRule>
    <cfRule type="containsText" dxfId="6" priority="6" operator="containsText" text="INDICAR PRECIO">
      <formula>NOT(ISERROR(SEARCH("INDICAR PRECIO",H135)))</formula>
    </cfRule>
  </conditionalFormatting>
  <dataValidations disablePrompts="1" count="1">
    <dataValidation type="list" allowBlank="1" showInputMessage="1" showErrorMessage="1" sqref="B5:B134" xr:uid="{CD858B68-D003-417A-B01A-6A9BEEA63D9D}">
      <formula1>"Capítulo,Partida,Mano de obra,Maquinaria,Material,Otros,"</formula1>
    </dataValidation>
  </dataValidations>
  <pageMargins left="0.7" right="0.7" top="0.75" bottom="0.75" header="0.3" footer="0.3"/>
  <headerFooter>
    <oddFooter>&amp;L_x000D_&amp;1#&amp;"Calibri"&amp;15&amp;K008000 PÚBLICO</oddFooter>
  </headerFooter>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BA739-3304-44BC-871D-99F006B0D53A}">
  <dimension ref="C3:L22"/>
  <sheetViews>
    <sheetView tabSelected="1" workbookViewId="0">
      <selection activeCell="J6" sqref="J6"/>
    </sheetView>
  </sheetViews>
  <sheetFormatPr baseColWidth="10" defaultRowHeight="14.5" x14ac:dyDescent="0.35"/>
  <cols>
    <col min="1" max="3" width="10.90625" style="2"/>
    <col min="4" max="4" width="30.36328125" style="2" customWidth="1"/>
    <col min="5" max="7" width="10.90625" style="2"/>
    <col min="8" max="8" width="20.1796875" style="2" customWidth="1"/>
    <col min="9" max="16384" width="10.90625" style="2"/>
  </cols>
  <sheetData>
    <row r="3" spans="3:12" x14ac:dyDescent="0.35">
      <c r="C3" s="44" t="s">
        <v>187</v>
      </c>
      <c r="D3" s="45" t="s">
        <v>188</v>
      </c>
      <c r="E3" s="46" t="s">
        <v>189</v>
      </c>
    </row>
    <row r="4" spans="3:12" x14ac:dyDescent="0.35">
      <c r="C4" s="47" t="s">
        <v>6</v>
      </c>
      <c r="D4" s="48" t="s">
        <v>7</v>
      </c>
      <c r="E4" s="49">
        <f>'OFERTA ECONÓMICA'!G5</f>
        <v>0</v>
      </c>
    </row>
    <row r="5" spans="3:12" x14ac:dyDescent="0.35">
      <c r="C5" s="47" t="s">
        <v>43</v>
      </c>
      <c r="D5" s="48" t="s">
        <v>44</v>
      </c>
      <c r="E5" s="49">
        <f>'OFERTA ECONÓMICA'!G29</f>
        <v>0</v>
      </c>
    </row>
    <row r="6" spans="3:12" x14ac:dyDescent="0.35">
      <c r="C6" s="47" t="s">
        <v>52</v>
      </c>
      <c r="D6" s="48" t="s">
        <v>53</v>
      </c>
      <c r="E6" s="49">
        <f>'OFERTA ECONÓMICA'!G37</f>
        <v>0</v>
      </c>
    </row>
    <row r="7" spans="3:12" x14ac:dyDescent="0.35">
      <c r="C7" s="47" t="s">
        <v>112</v>
      </c>
      <c r="D7" s="48" t="s">
        <v>113</v>
      </c>
      <c r="E7" s="49">
        <f>'OFERTA ECONÓMICA'!G77</f>
        <v>0</v>
      </c>
    </row>
    <row r="8" spans="3:12" ht="21" x14ac:dyDescent="0.35">
      <c r="C8" s="47" t="s">
        <v>148</v>
      </c>
      <c r="D8" s="48" t="s">
        <v>149</v>
      </c>
      <c r="E8" s="49">
        <f>'OFERTA ECONÓMICA'!G105</f>
        <v>0</v>
      </c>
    </row>
    <row r="9" spans="3:12" x14ac:dyDescent="0.35">
      <c r="C9" s="47" t="s">
        <v>157</v>
      </c>
      <c r="D9" s="48" t="s">
        <v>158</v>
      </c>
      <c r="E9" s="49">
        <f>'OFERTA ECONÓMICA'!G113</f>
        <v>0</v>
      </c>
    </row>
    <row r="10" spans="3:12" x14ac:dyDescent="0.35">
      <c r="C10" s="47" t="s">
        <v>163</v>
      </c>
      <c r="D10" s="48" t="s">
        <v>164</v>
      </c>
      <c r="E10" s="49">
        <f>'OFERTA ECONÓMICA'!G119</f>
        <v>0</v>
      </c>
    </row>
    <row r="11" spans="3:12" x14ac:dyDescent="0.35">
      <c r="C11" s="47" t="s">
        <v>169</v>
      </c>
      <c r="D11" s="48" t="s">
        <v>170</v>
      </c>
      <c r="E11" s="49">
        <f>'OFERTA ECONÓMICA'!G125</f>
        <v>0</v>
      </c>
    </row>
    <row r="12" spans="3:12" x14ac:dyDescent="0.35">
      <c r="C12" s="50"/>
      <c r="D12" s="51"/>
      <c r="E12" s="51"/>
    </row>
    <row r="13" spans="3:12" x14ac:dyDescent="0.35">
      <c r="C13" s="52"/>
    </row>
    <row r="14" spans="3:12" ht="38" customHeight="1" x14ac:dyDescent="0.35">
      <c r="C14" s="22" t="s">
        <v>180</v>
      </c>
      <c r="D14" s="22"/>
      <c r="E14" s="23" t="str">
        <f>IF(COUNTIF('OFERTA ECONÓMICA'!H6:I131,"INDICAR PRECIO"),"OFERTA INCOMPLETA",E4+E5+E6+E7+E8+E9+E10+E11)</f>
        <v>OFERTA INCOMPLETA</v>
      </c>
      <c r="F14" s="23"/>
      <c r="G14" s="24"/>
      <c r="H14" s="25"/>
      <c r="I14" s="24"/>
      <c r="J14" s="24"/>
      <c r="K14" s="26"/>
      <c r="L14" s="26"/>
    </row>
    <row r="15" spans="3:12" x14ac:dyDescent="0.35">
      <c r="C15" s="27"/>
      <c r="D15" s="28"/>
      <c r="E15" s="28"/>
      <c r="F15" s="29"/>
      <c r="G15" s="24"/>
      <c r="H15" s="25"/>
      <c r="I15" s="24"/>
      <c r="J15" s="30"/>
      <c r="K15" s="26"/>
      <c r="L15" s="26"/>
    </row>
    <row r="16" spans="3:12" ht="34" customHeight="1" x14ac:dyDescent="0.35">
      <c r="C16" s="31" t="s">
        <v>181</v>
      </c>
      <c r="D16" s="32"/>
      <c r="E16" s="23" t="str">
        <f>IF(COUNTIF('OFERTA ECONÓMICA'!H6:I130,"INDICAR PRECIO"),"OFERTA INCOMPLETA",ROUND(E14*0.05,2))</f>
        <v>OFERTA INCOMPLETA</v>
      </c>
      <c r="F16" s="23"/>
      <c r="G16" s="24"/>
      <c r="H16" s="25"/>
      <c r="I16" s="24"/>
      <c r="J16" s="24"/>
      <c r="K16" s="26"/>
      <c r="L16" s="26"/>
    </row>
    <row r="17" spans="3:12" ht="29" customHeight="1" x14ac:dyDescent="0.35">
      <c r="C17" s="22" t="s">
        <v>182</v>
      </c>
      <c r="D17" s="22"/>
      <c r="E17" s="23" t="str">
        <f>IF(COUNTIF('OFERTA ECONÓMICA'!H6:I130,"INDICAR PRECIO"),"OFERTA INCOMPLETA",ROUND(E14*0.05,2))</f>
        <v>OFERTA INCOMPLETA</v>
      </c>
      <c r="F17" s="23"/>
      <c r="G17" s="24"/>
      <c r="H17" s="25"/>
      <c r="I17" s="24"/>
      <c r="J17" s="24"/>
      <c r="K17" s="26"/>
      <c r="L17" s="26"/>
    </row>
    <row r="18" spans="3:12" x14ac:dyDescent="0.35">
      <c r="C18" s="33"/>
      <c r="D18" s="33"/>
      <c r="E18" s="34"/>
      <c r="F18" s="34"/>
      <c r="G18" s="24"/>
      <c r="H18" s="25"/>
      <c r="I18" s="24"/>
      <c r="J18" s="24"/>
      <c r="K18" s="26"/>
      <c r="L18" s="26"/>
    </row>
    <row r="19" spans="3:12" ht="45" customHeight="1" x14ac:dyDescent="0.35">
      <c r="C19" s="35" t="s">
        <v>183</v>
      </c>
      <c r="D19" s="35"/>
      <c r="E19" s="36" t="str">
        <f>IF(COUNTIF('OFERTA ECONÓMICA'!H7:I130,"INDICAR PRECIO"),"OFERTA INCOMPLETA",E14+E16+E17)</f>
        <v>OFERTA INCOMPLETA</v>
      </c>
      <c r="F19" s="36"/>
      <c r="G19" s="37" t="s">
        <v>184</v>
      </c>
      <c r="H19" s="38">
        <v>123621.45</v>
      </c>
      <c r="I19" s="39" t="s">
        <v>185</v>
      </c>
      <c r="J19" s="39"/>
      <c r="K19" s="26"/>
      <c r="L19" s="26"/>
    </row>
    <row r="20" spans="3:12" x14ac:dyDescent="0.35">
      <c r="C20" s="24"/>
      <c r="D20" s="40"/>
      <c r="E20" s="40"/>
      <c r="F20" s="40"/>
      <c r="G20" s="40"/>
      <c r="H20" s="40"/>
      <c r="I20" s="24"/>
      <c r="J20" s="26"/>
      <c r="K20" s="26"/>
      <c r="L20" s="26"/>
    </row>
    <row r="21" spans="3:12" ht="86.5" customHeight="1" x14ac:dyDescent="0.35">
      <c r="C21" s="35" t="str">
        <f>IF(E19&gt;H19,"OFERTA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D21" s="35"/>
      <c r="E21" s="40"/>
      <c r="F21" s="40"/>
      <c r="G21" s="40"/>
      <c r="H21" s="40"/>
      <c r="I21" s="24"/>
      <c r="J21" s="24"/>
      <c r="K21" s="26"/>
      <c r="L21" s="26"/>
    </row>
    <row r="22" spans="3:12" ht="111.5" customHeight="1" x14ac:dyDescent="0.35">
      <c r="C22" s="41" t="s">
        <v>186</v>
      </c>
      <c r="D22" s="41"/>
      <c r="E22" s="42"/>
      <c r="F22" s="42"/>
      <c r="G22" s="40"/>
      <c r="H22" s="40"/>
      <c r="I22" s="24"/>
      <c r="J22" s="24"/>
      <c r="K22" s="26"/>
      <c r="L22" s="26"/>
    </row>
  </sheetData>
  <sheetProtection algorithmName="SHA-512" hashValue="mv6B/2jIxsH9HaRnt1nS9KNHD7pXRNI8L1JhoJ3yZMqMGnXB8VYqEVB4ZdXnY7+quaTH3O2lWzd7DqvB/aRAeA==" saltValue="6Moe6vkLAYSx6CFp6bvPVg==" spinCount="100000" sheet="1" objects="1" scenarios="1"/>
  <mergeCells count="12">
    <mergeCell ref="C17:D17"/>
    <mergeCell ref="E17:F17"/>
    <mergeCell ref="C14:D14"/>
    <mergeCell ref="E14:F14"/>
    <mergeCell ref="C15:F15"/>
    <mergeCell ref="C16:D16"/>
    <mergeCell ref="E16:F16"/>
    <mergeCell ref="C19:D19"/>
    <mergeCell ref="E19:F19"/>
    <mergeCell ref="I19:J19"/>
    <mergeCell ref="C21:D21"/>
    <mergeCell ref="C22:D22"/>
  </mergeCells>
  <conditionalFormatting sqref="C21">
    <cfRule type="containsText" dxfId="5" priority="5" operator="containsText" text="OFERTA INCOMPLETA">
      <formula>NOT(ISERROR(SEARCH("OFERTA INCOMPLETA",C21)))</formula>
    </cfRule>
    <cfRule type="containsText" dxfId="4" priority="6" operator="containsText" text="IMPORTE VÁLIDO, SEÑALAR ESTE IMPORTE">
      <formula>NOT(ISERROR(SEARCH("IMPORTE VÁLIDO, SEÑALAR ESTE IMPORTE",C21)))</formula>
    </cfRule>
  </conditionalFormatting>
  <conditionalFormatting sqref="E16:F19 E14:F14">
    <cfRule type="containsText" dxfId="3" priority="2" operator="containsText" text="OFERTA INCOMPLETA">
      <formula>NOT(ISERROR(SEARCH("OFERTA INCOMPLETA",E14)))</formula>
    </cfRule>
  </conditionalFormatting>
  <conditionalFormatting sqref="E19:F19">
    <cfRule type="cellIs" dxfId="2" priority="1" operator="lessThanOrEqual">
      <formula>$H$83</formula>
    </cfRule>
  </conditionalFormatting>
  <conditionalFormatting sqref="H14:H19">
    <cfRule type="containsText" dxfId="1" priority="3" operator="containsText" text="PRECIO INDICADO">
      <formula>NOT(ISERROR(SEARCH("PRECIO INDICADO",H14)))</formula>
    </cfRule>
    <cfRule type="containsText" dxfId="0" priority="4" operator="containsText" text="INDICAR PRECIO">
      <formula>NOT(ISERROR(SEARCH("INDICAR PRECIO",H14)))</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office1</dc:creator>
  <cp:lastModifiedBy>Pillalaza Ponce, Kimberly Stefania</cp:lastModifiedBy>
  <dcterms:created xsi:type="dcterms:W3CDTF">2025-05-22T10:18:30Z</dcterms:created>
  <dcterms:modified xsi:type="dcterms:W3CDTF">2025-06-06T10:59:33Z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2025-06-06T06:17:03Z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fba688a9-a498-49e9-a8ad-f7e3baf9525a</vt:lpwstr>
  </property>
  <property fmtid="{D5CDD505-2E9C-101B-9397-08002B2CF9AE}" pid="8" name="MSIP_Label_2c0a8209-6590-4cef-adb7-80fa47675d6e_ContentBits">
    <vt:lpwstr>2</vt:lpwstr>
  </property>
</Properties>
</file>